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FD8C8E1-3A02-4EAE-A9A9-CE34A7A2F8F6}" xr6:coauthVersionLast="36" xr6:coauthVersionMax="36" xr10:uidLastSave="{00000000-0000-0000-0000-000000000000}"/>
  <bookViews>
    <workbookView xWindow="0" yWindow="0" windowWidth="28800" windowHeight="1192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11" hidden="1">'8. Общие сведения'!$A$28:$H$299</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эфф'!$A$1:$AT$145</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закупке'!$A$1:$AV$62</definedName>
    <definedName name="_xlnm.Print_Area" localSheetId="11">'8. Общие сведения'!$A$1:$B$299</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6">'[1]список 5'!$A$1:$A$3</definedName>
    <definedName name="список7">[1]список7!$A$1:$A$3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L82" i="8" l="1"/>
  <c r="K82" i="8"/>
  <c r="J82" i="8"/>
  <c r="I82" i="8"/>
  <c r="H30" i="10"/>
  <c r="I30" i="10"/>
  <c r="J30" i="10"/>
  <c r="K30" i="10"/>
  <c r="L30" i="10"/>
  <c r="M30" i="10"/>
  <c r="N30" i="10"/>
  <c r="O30" i="10"/>
  <c r="P30" i="10"/>
  <c r="Q30" i="10"/>
  <c r="R30" i="10"/>
  <c r="S30" i="10"/>
  <c r="T30" i="10"/>
  <c r="U30" i="10"/>
  <c r="V30" i="10"/>
  <c r="W30" i="10"/>
  <c r="X30" i="10"/>
  <c r="Y30" i="10"/>
  <c r="Z30" i="10"/>
  <c r="H24" i="10"/>
  <c r="I24" i="10"/>
  <c r="J24" i="10"/>
  <c r="K24" i="10"/>
  <c r="L24" i="10"/>
  <c r="M24" i="10"/>
  <c r="N24" i="10"/>
  <c r="O24" i="10"/>
  <c r="P24" i="10"/>
  <c r="Q24" i="10"/>
  <c r="R24" i="10"/>
  <c r="S24" i="10"/>
  <c r="T24" i="10"/>
  <c r="U24" i="10"/>
  <c r="V24" i="10"/>
  <c r="W24" i="10"/>
  <c r="X24" i="10"/>
  <c r="Y24" i="10"/>
  <c r="Z24" i="10"/>
  <c r="D30" i="10"/>
  <c r="D24" i="10"/>
  <c r="E29" i="10"/>
  <c r="C27" i="10" l="1"/>
  <c r="B290" i="12" l="1"/>
  <c r="B274" i="12"/>
  <c r="B265" i="12"/>
  <c r="B260" i="12" s="1"/>
  <c r="B246" i="12"/>
  <c r="B276" i="12" s="1"/>
  <c r="B239" i="12"/>
  <c r="B235" i="12"/>
  <c r="B231" i="12"/>
  <c r="B95" i="12"/>
  <c r="B58" i="12" s="1"/>
  <c r="B63" i="12"/>
  <c r="B41" i="12"/>
  <c r="B32" i="12"/>
  <c r="A27" i="12"/>
  <c r="AT52" i="11"/>
  <c r="AD52" i="11"/>
  <c r="L52" i="11"/>
  <c r="L59" i="11" s="1"/>
  <c r="K52" i="11"/>
  <c r="K59" i="11" s="1"/>
  <c r="J52" i="11"/>
  <c r="J59" i="11" s="1"/>
  <c r="H52" i="11"/>
  <c r="H59" i="11" s="1"/>
  <c r="G52" i="11"/>
  <c r="G59" i="11" s="1"/>
  <c r="F52" i="11"/>
  <c r="F59" i="11" s="1"/>
  <c r="E52" i="11"/>
  <c r="E59" i="11" s="1"/>
  <c r="AD45" i="11"/>
  <c r="L45" i="11"/>
  <c r="K45" i="11"/>
  <c r="J45" i="11"/>
  <c r="H45" i="11"/>
  <c r="G45" i="11"/>
  <c r="F45" i="11"/>
  <c r="E45" i="11"/>
  <c r="AD42" i="11"/>
  <c r="L42" i="11"/>
  <c r="K42" i="11"/>
  <c r="J42" i="11"/>
  <c r="I42" i="11"/>
  <c r="H42" i="11"/>
  <c r="G42" i="11"/>
  <c r="F42" i="11"/>
  <c r="E42" i="11"/>
  <c r="D42" i="11"/>
  <c r="AD39" i="11"/>
  <c r="L39" i="11"/>
  <c r="K39" i="11"/>
  <c r="J39" i="11"/>
  <c r="H39" i="11"/>
  <c r="G39" i="11"/>
  <c r="F39" i="11"/>
  <c r="E39" i="11"/>
  <c r="AD36" i="11"/>
  <c r="L36" i="11"/>
  <c r="K36" i="11"/>
  <c r="J36" i="11"/>
  <c r="H36" i="11"/>
  <c r="G36" i="11"/>
  <c r="F36" i="11"/>
  <c r="E36" i="11"/>
  <c r="AD33" i="11"/>
  <c r="L33" i="11"/>
  <c r="K33" i="11"/>
  <c r="J33" i="11"/>
  <c r="H33" i="11"/>
  <c r="G33" i="11"/>
  <c r="F33" i="11"/>
  <c r="E33" i="11"/>
  <c r="AD32" i="11"/>
  <c r="L32" i="11"/>
  <c r="K32" i="11"/>
  <c r="J32" i="11"/>
  <c r="H32" i="11"/>
  <c r="G32" i="11"/>
  <c r="F32" i="11"/>
  <c r="E32" i="11"/>
  <c r="AD31" i="11"/>
  <c r="L31" i="11"/>
  <c r="K31" i="11"/>
  <c r="J31" i="11"/>
  <c r="H31" i="11"/>
  <c r="G31" i="11"/>
  <c r="F31" i="11"/>
  <c r="E31" i="11"/>
  <c r="AD26" i="11"/>
  <c r="I26" i="11"/>
  <c r="I39" i="11" s="1"/>
  <c r="D26" i="11"/>
  <c r="D3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9" i="12" s="1"/>
  <c r="A5" i="11"/>
  <c r="A5" i="12" s="1"/>
  <c r="AB64" i="10"/>
  <c r="AC64" i="10"/>
  <c r="E64" i="10"/>
  <c r="F64" i="10" s="1"/>
  <c r="AB63" i="10"/>
  <c r="AC62" i="10"/>
  <c r="AB62" i="10"/>
  <c r="E62" i="10"/>
  <c r="F62" i="10" s="1"/>
  <c r="AB61" i="10"/>
  <c r="AC61" i="10"/>
  <c r="E61" i="10"/>
  <c r="F61" i="10" s="1"/>
  <c r="AB60" i="10"/>
  <c r="AC60" i="10"/>
  <c r="E60" i="10"/>
  <c r="F60" i="10" s="1"/>
  <c r="AC59" i="10"/>
  <c r="AB59" i="10"/>
  <c r="E59" i="10"/>
  <c r="F59" i="10" s="1"/>
  <c r="AB58" i="10"/>
  <c r="AC58" i="10"/>
  <c r="E58" i="10"/>
  <c r="F58" i="10" s="1"/>
  <c r="AB57" i="10"/>
  <c r="AB56" i="10"/>
  <c r="AB55" i="10"/>
  <c r="AC55" i="10"/>
  <c r="E55" i="10"/>
  <c r="F55" i="10" s="1"/>
  <c r="AB54" i="10"/>
  <c r="AC54" i="10"/>
  <c r="E54" i="10"/>
  <c r="F54" i="10" s="1"/>
  <c r="AB53" i="10"/>
  <c r="AC53" i="10"/>
  <c r="E53" i="10"/>
  <c r="F53" i="10" s="1"/>
  <c r="AB52" i="10"/>
  <c r="AB51" i="10"/>
  <c r="AC51" i="10"/>
  <c r="E51" i="10"/>
  <c r="F51" i="10" s="1"/>
  <c r="AB50" i="10"/>
  <c r="C50" i="10"/>
  <c r="AC50" i="10" s="1"/>
  <c r="AB49" i="10"/>
  <c r="C49" i="10"/>
  <c r="E49" i="10" s="1"/>
  <c r="F49" i="10" s="1"/>
  <c r="AB48" i="10"/>
  <c r="C48" i="10"/>
  <c r="AC48" i="10" s="1"/>
  <c r="AB47" i="10"/>
  <c r="AC47" i="10"/>
  <c r="E47" i="10"/>
  <c r="F47" i="10" s="1"/>
  <c r="C47" i="10"/>
  <c r="AB46" i="10"/>
  <c r="AC46" i="10"/>
  <c r="E46" i="10"/>
  <c r="F46" i="10" s="1"/>
  <c r="AB45" i="10"/>
  <c r="AC45" i="10"/>
  <c r="E45" i="10"/>
  <c r="F45" i="10" s="1"/>
  <c r="AB44" i="10"/>
  <c r="AC44" i="10"/>
  <c r="E44" i="10"/>
  <c r="F44" i="10" s="1"/>
  <c r="AB43" i="10"/>
  <c r="AC43" i="10"/>
  <c r="E43" i="10"/>
  <c r="F43" i="10" s="1"/>
  <c r="AC42" i="10"/>
  <c r="AB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C35" i="10"/>
  <c r="AB35" i="10"/>
  <c r="F35" i="10"/>
  <c r="AC34" i="10"/>
  <c r="AB34" i="10"/>
  <c r="E34" i="10"/>
  <c r="F34" i="10" s="1"/>
  <c r="AC33" i="10"/>
  <c r="AB33" i="10"/>
  <c r="E33" i="10"/>
  <c r="F33" i="10" s="1"/>
  <c r="AC32" i="10"/>
  <c r="AB32" i="10"/>
  <c r="E32" i="10"/>
  <c r="F32" i="10" s="1"/>
  <c r="AC31" i="10"/>
  <c r="AB31" i="10"/>
  <c r="E31" i="10"/>
  <c r="F31" i="10" s="1"/>
  <c r="AA30" i="10"/>
  <c r="P82" i="8" s="1"/>
  <c r="O82" i="8"/>
  <c r="N82" i="8"/>
  <c r="AC30" i="10"/>
  <c r="C49" i="1" s="1"/>
  <c r="AB30" i="10"/>
  <c r="G30" i="10"/>
  <c r="H82" i="8" s="1"/>
  <c r="C30" i="10"/>
  <c r="B25" i="8" s="1"/>
  <c r="B29" i="8" s="1"/>
  <c r="AC29" i="10"/>
  <c r="AB29" i="10"/>
  <c r="F29" i="10"/>
  <c r="AC28" i="10"/>
  <c r="AB28" i="10"/>
  <c r="F28" i="10"/>
  <c r="AC27" i="10"/>
  <c r="AB27" i="10"/>
  <c r="E27" i="10"/>
  <c r="AC26" i="10"/>
  <c r="AB26" i="10"/>
  <c r="F26" i="10"/>
  <c r="AC25" i="10"/>
  <c r="AB25" i="10"/>
  <c r="F25" i="10"/>
  <c r="AA24" i="10"/>
  <c r="G24" i="10"/>
  <c r="A14" i="10"/>
  <c r="A11" i="10"/>
  <c r="A8" i="10"/>
  <c r="A4" i="10"/>
  <c r="B143" i="8"/>
  <c r="C143" i="8" s="1"/>
  <c r="B142" i="8"/>
  <c r="C142" i="8" s="1"/>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C140" i="8"/>
  <c r="D140" i="8" s="1"/>
  <c r="B140" i="8"/>
  <c r="L139" i="8"/>
  <c r="L48"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B138" i="8"/>
  <c r="B108" i="8" s="1"/>
  <c r="C108" i="8" s="1"/>
  <c r="D108" i="8" s="1"/>
  <c r="E108" i="8" s="1"/>
  <c r="F108" i="8" s="1"/>
  <c r="G108" i="8" s="1"/>
  <c r="H108" i="8" s="1"/>
  <c r="I108" i="8" s="1"/>
  <c r="J108" i="8" s="1"/>
  <c r="K108" i="8" s="1"/>
  <c r="B134" i="8"/>
  <c r="G122" i="8"/>
  <c r="G121" i="8"/>
  <c r="I121" i="8" s="1"/>
  <c r="I123" i="8" s="1"/>
  <c r="C111" i="8" s="1"/>
  <c r="D121" i="8"/>
  <c r="B121" i="8"/>
  <c r="O114" i="8"/>
  <c r="N109" i="8"/>
  <c r="B86" i="8"/>
  <c r="AT83" i="8"/>
  <c r="AS83" i="8"/>
  <c r="AR83" i="8"/>
  <c r="AQ83" i="8"/>
  <c r="AP83" i="8"/>
  <c r="AO83" i="8"/>
  <c r="AN83" i="8"/>
  <c r="AM83" i="8"/>
  <c r="AL83" i="8"/>
  <c r="AK83" i="8"/>
  <c r="AJ83" i="8"/>
  <c r="AI83" i="8"/>
  <c r="AH83" i="8"/>
  <c r="AG83" i="8"/>
  <c r="AF83" i="8"/>
  <c r="AE83" i="8"/>
  <c r="AD83" i="8"/>
  <c r="AC83" i="8"/>
  <c r="AB83" i="8"/>
  <c r="AA83" i="8"/>
  <c r="Z83" i="8"/>
  <c r="Y83" i="8"/>
  <c r="X83" i="8"/>
  <c r="W83" i="8"/>
  <c r="V83" i="8"/>
  <c r="U83" i="8"/>
  <c r="T83" i="8"/>
  <c r="S83" i="8"/>
  <c r="R83" i="8"/>
  <c r="Q83" i="8"/>
  <c r="P83" i="8"/>
  <c r="O83" i="8"/>
  <c r="N83" i="8"/>
  <c r="M83" i="8"/>
  <c r="L83" i="8"/>
  <c r="K83" i="8"/>
  <c r="J83" i="8"/>
  <c r="I83" i="8"/>
  <c r="H83" i="8"/>
  <c r="G83" i="8"/>
  <c r="F83" i="8"/>
  <c r="E83" i="8"/>
  <c r="D83" i="8"/>
  <c r="C83" i="8"/>
  <c r="B83" i="8"/>
  <c r="M82" i="8"/>
  <c r="E82" i="8"/>
  <c r="D82" i="8"/>
  <c r="C82" i="8"/>
  <c r="AT78" i="8"/>
  <c r="AS78" i="8"/>
  <c r="AR78" i="8"/>
  <c r="AQ78" i="8"/>
  <c r="AP78" i="8"/>
  <c r="AO78" i="8"/>
  <c r="AN78" i="8"/>
  <c r="AM78" i="8"/>
  <c r="AL78" i="8"/>
  <c r="AK78" i="8"/>
  <c r="AJ78" i="8"/>
  <c r="AI78" i="8"/>
  <c r="AH78" i="8"/>
  <c r="AG78" i="8"/>
  <c r="AF78" i="8"/>
  <c r="AE78" i="8"/>
  <c r="AD78" i="8"/>
  <c r="AC78" i="8"/>
  <c r="AB78" i="8"/>
  <c r="AA78" i="8"/>
  <c r="Z78" i="8"/>
  <c r="Y78" i="8"/>
  <c r="X78" i="8"/>
  <c r="W78" i="8"/>
  <c r="V78" i="8"/>
  <c r="U78" i="8"/>
  <c r="T78" i="8"/>
  <c r="S78" i="8"/>
  <c r="R78" i="8"/>
  <c r="Q78" i="8"/>
  <c r="P78" i="8"/>
  <c r="O78" i="8"/>
  <c r="N78" i="8"/>
  <c r="M78" i="8"/>
  <c r="L78" i="8"/>
  <c r="K78" i="8"/>
  <c r="J78" i="8"/>
  <c r="I78" i="8"/>
  <c r="H78" i="8"/>
  <c r="G78" i="8"/>
  <c r="F78" i="8"/>
  <c r="E78" i="8"/>
  <c r="D78" i="8"/>
  <c r="C78" i="8"/>
  <c r="B78" i="8"/>
  <c r="M77" i="8"/>
  <c r="L77" i="8"/>
  <c r="K77" i="8"/>
  <c r="J77" i="8"/>
  <c r="I77" i="8"/>
  <c r="H77" i="8"/>
  <c r="G77" i="8"/>
  <c r="F77" i="8"/>
  <c r="E77" i="8"/>
  <c r="D77" i="8"/>
  <c r="C77" i="8"/>
  <c r="B77" i="8"/>
  <c r="B74" i="8"/>
  <c r="C63" i="8"/>
  <c r="C60" i="8"/>
  <c r="B60" i="8"/>
  <c r="C49" i="8"/>
  <c r="B49" i="8"/>
  <c r="B50" i="8" s="1"/>
  <c r="B59" i="8" s="1"/>
  <c r="K48" i="8"/>
  <c r="K63" i="8" s="1"/>
  <c r="J48" i="8"/>
  <c r="I48" i="8"/>
  <c r="H48" i="8"/>
  <c r="G48" i="8"/>
  <c r="F48" i="8"/>
  <c r="E48" i="8"/>
  <c r="D48" i="8"/>
  <c r="C48" i="8"/>
  <c r="B48" i="8"/>
  <c r="B46" i="8"/>
  <c r="A15" i="7"/>
  <c r="A15" i="8" s="1"/>
  <c r="A15" i="9" s="1"/>
  <c r="A12" i="7"/>
  <c r="A12" i="8" s="1"/>
  <c r="A12" i="9" s="1"/>
  <c r="A9" i="7"/>
  <c r="A9" i="8" s="1"/>
  <c r="A9" i="9" s="1"/>
  <c r="A5" i="7"/>
  <c r="A5" i="8" s="1"/>
  <c r="A5" i="9" s="1"/>
  <c r="R30" i="4"/>
  <c r="Q30" i="4"/>
  <c r="E29" i="4"/>
  <c r="E28" i="4"/>
  <c r="E27" i="4"/>
  <c r="E26" i="4"/>
  <c r="E25" i="4"/>
  <c r="E12" i="4"/>
  <c r="A12" i="5" s="1"/>
  <c r="A11" i="6" s="1"/>
  <c r="A14" i="2"/>
  <c r="A15" i="3" s="1"/>
  <c r="E15" i="4" s="1"/>
  <c r="A15" i="5" s="1"/>
  <c r="A14" i="6" s="1"/>
  <c r="A11" i="2"/>
  <c r="A12" i="3" s="1"/>
  <c r="A8" i="2"/>
  <c r="A9" i="3" s="1"/>
  <c r="E9" i="4" s="1"/>
  <c r="A9" i="5" s="1"/>
  <c r="A8" i="6" s="1"/>
  <c r="A4" i="2"/>
  <c r="A5" i="3" s="1"/>
  <c r="A5" i="4" s="1"/>
  <c r="A5" i="5" s="1"/>
  <c r="A4" i="6" s="1"/>
  <c r="AB24" i="10" l="1"/>
  <c r="AC24" i="10"/>
  <c r="C48" i="1" s="1"/>
  <c r="E30" i="10"/>
  <c r="B30" i="12"/>
  <c r="P114" i="8"/>
  <c r="O109" i="8"/>
  <c r="AD63" i="11"/>
  <c r="B29" i="12" s="1"/>
  <c r="D49" i="8"/>
  <c r="D62" i="8" s="1"/>
  <c r="D60" i="8" s="1"/>
  <c r="E140" i="8"/>
  <c r="F105" i="8"/>
  <c r="L108" i="8"/>
  <c r="M108" i="8" s="1"/>
  <c r="N108" i="8" s="1"/>
  <c r="O108" i="8" s="1"/>
  <c r="P108" i="8" s="1"/>
  <c r="Q108" i="8" s="1"/>
  <c r="R108" i="8" s="1"/>
  <c r="S108" i="8" s="1"/>
  <c r="T108" i="8" s="1"/>
  <c r="U108" i="8" s="1"/>
  <c r="V108" i="8" s="1"/>
  <c r="W108" i="8" s="1"/>
  <c r="X108" i="8" s="1"/>
  <c r="Y108" i="8" s="1"/>
  <c r="Z108" i="8" s="1"/>
  <c r="AA108" i="8" s="1"/>
  <c r="AB108" i="8" s="1"/>
  <c r="AC108" i="8" s="1"/>
  <c r="AD108" i="8" s="1"/>
  <c r="AE108" i="8" s="1"/>
  <c r="AF108" i="8" s="1"/>
  <c r="AG108" i="8" s="1"/>
  <c r="AH108" i="8" s="1"/>
  <c r="AI108" i="8" s="1"/>
  <c r="AJ108" i="8" s="1"/>
  <c r="AK108" i="8" s="1"/>
  <c r="AL108" i="8" s="1"/>
  <c r="AM108" i="8" s="1"/>
  <c r="AN108" i="8" s="1"/>
  <c r="AO108" i="8" s="1"/>
  <c r="AP108" i="8" s="1"/>
  <c r="AQ108" i="8" s="1"/>
  <c r="AR108" i="8" s="1"/>
  <c r="AS108" i="8" s="1"/>
  <c r="AT108" i="8" s="1"/>
  <c r="F106" i="8"/>
  <c r="F27" i="10"/>
  <c r="F24" i="10" s="1"/>
  <c r="E24" i="10"/>
  <c r="D143" i="8"/>
  <c r="D144" i="8"/>
  <c r="D74" i="8" s="1"/>
  <c r="D86" i="8" s="1"/>
  <c r="C144" i="8"/>
  <c r="C74" i="8" s="1"/>
  <c r="C86" i="8" s="1"/>
  <c r="F30" i="10"/>
  <c r="C276" i="12" s="1"/>
  <c r="D111" i="8"/>
  <c r="C109" i="8"/>
  <c r="C50" i="8" s="1"/>
  <c r="C59" i="8" s="1"/>
  <c r="B81" i="8"/>
  <c r="B67" i="8"/>
  <c r="B69" i="8" s="1"/>
  <c r="AC49" i="10"/>
  <c r="D45" i="11"/>
  <c r="G123" i="8"/>
  <c r="D31" i="11"/>
  <c r="I45" i="11"/>
  <c r="I31" i="11"/>
  <c r="D32" i="11"/>
  <c r="E50" i="10"/>
  <c r="F50" i="10" s="1"/>
  <c r="I32" i="11"/>
  <c r="C24" i="10"/>
  <c r="D33" i="11"/>
  <c r="AD59" i="11"/>
  <c r="AE59" i="11" s="1"/>
  <c r="I33" i="11"/>
  <c r="I52" i="11" s="1"/>
  <c r="I59" i="11" s="1"/>
  <c r="C52" i="10"/>
  <c r="N68" i="8"/>
  <c r="C56" i="10"/>
  <c r="D36" i="11"/>
  <c r="C57" i="10"/>
  <c r="I36" i="11"/>
  <c r="B92" i="8"/>
  <c r="C92" i="8" s="1"/>
  <c r="D92" i="8" s="1"/>
  <c r="E92" i="8" s="1"/>
  <c r="F92" i="8" s="1"/>
  <c r="G92" i="8" s="1"/>
  <c r="H92" i="8" s="1"/>
  <c r="I92" i="8" s="1"/>
  <c r="J92" i="8" s="1"/>
  <c r="K92" i="8" s="1"/>
  <c r="L92" i="8" s="1"/>
  <c r="M92" i="8" s="1"/>
  <c r="N92" i="8" s="1"/>
  <c r="O92" i="8" s="1"/>
  <c r="P92" i="8" s="1"/>
  <c r="Q92" i="8" s="1"/>
  <c r="R92" i="8" s="1"/>
  <c r="S92" i="8" s="1"/>
  <c r="T92" i="8" s="1"/>
  <c r="U92" i="8" s="1"/>
  <c r="V92" i="8" s="1"/>
  <c r="W92" i="8" s="1"/>
  <c r="X92" i="8" s="1"/>
  <c r="Y92" i="8" s="1"/>
  <c r="Z92" i="8" s="1"/>
  <c r="AA92" i="8" s="1"/>
  <c r="AB92" i="8" s="1"/>
  <c r="AC92" i="8" s="1"/>
  <c r="AD92" i="8" s="1"/>
  <c r="AE92" i="8" s="1"/>
  <c r="AF92" i="8" s="1"/>
  <c r="AG92" i="8" s="1"/>
  <c r="AH92" i="8" s="1"/>
  <c r="AI92" i="8" s="1"/>
  <c r="AJ92" i="8" s="1"/>
  <c r="AK92" i="8" s="1"/>
  <c r="AL92" i="8" s="1"/>
  <c r="AM92" i="8" s="1"/>
  <c r="AN92" i="8" s="1"/>
  <c r="AO92" i="8" s="1"/>
  <c r="AP92" i="8" s="1"/>
  <c r="AQ92" i="8" s="1"/>
  <c r="AR92" i="8" s="1"/>
  <c r="AS92" i="8" s="1"/>
  <c r="AT92" i="8" s="1"/>
  <c r="M139" i="8"/>
  <c r="E48" i="10"/>
  <c r="F48" i="10" s="1"/>
  <c r="C81" i="8" l="1"/>
  <c r="C67" i="8"/>
  <c r="C69" i="8" s="1"/>
  <c r="E143" i="8"/>
  <c r="E111" i="8"/>
  <c r="D109" i="8"/>
  <c r="D50" i="8" s="1"/>
  <c r="D59" i="8" s="1"/>
  <c r="M48" i="8"/>
  <c r="N48" i="8" s="1"/>
  <c r="O48" i="8" s="1"/>
  <c r="P48" i="8" s="1"/>
  <c r="Q48" i="8" s="1"/>
  <c r="R48" i="8" s="1"/>
  <c r="S48" i="8" s="1"/>
  <c r="N139" i="8"/>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N77" i="8"/>
  <c r="O68" i="8"/>
  <c r="F140" i="8"/>
  <c r="E49" i="8"/>
  <c r="E62" i="8" s="1"/>
  <c r="E60" i="8" s="1"/>
  <c r="AC56" i="10"/>
  <c r="E56" i="10"/>
  <c r="F56" i="10" s="1"/>
  <c r="C63" i="10"/>
  <c r="AC52" i="10"/>
  <c r="E52" i="10"/>
  <c r="F52" i="10" s="1"/>
  <c r="C274" i="12"/>
  <c r="B27" i="12"/>
  <c r="P109" i="8"/>
  <c r="Q114" i="8"/>
  <c r="B76" i="8"/>
  <c r="B71" i="8"/>
  <c r="AC57" i="10"/>
  <c r="E57" i="10"/>
  <c r="F57" i="10" s="1"/>
  <c r="B72" i="8" l="1"/>
  <c r="B72" i="12"/>
  <c r="B108" i="12"/>
  <c r="B68" i="12"/>
  <c r="B104" i="12"/>
  <c r="B64" i="12"/>
  <c r="B60" i="12"/>
  <c r="B125" i="8"/>
  <c r="B129" i="8" s="1"/>
  <c r="B55" i="12"/>
  <c r="B80" i="12"/>
  <c r="B270" i="12"/>
  <c r="B51" i="12"/>
  <c r="B266" i="12"/>
  <c r="B47" i="12"/>
  <c r="B43" i="12"/>
  <c r="B76" i="12"/>
  <c r="B262" i="12"/>
  <c r="B38" i="12"/>
  <c r="B259" i="12"/>
  <c r="B34" i="12"/>
  <c r="B252" i="12"/>
  <c r="B248" i="12"/>
  <c r="B244" i="12"/>
  <c r="B96" i="12"/>
  <c r="B228" i="12"/>
  <c r="B224" i="12"/>
  <c r="B220" i="12"/>
  <c r="B216" i="12"/>
  <c r="B212" i="12"/>
  <c r="B208" i="12"/>
  <c r="B152" i="12"/>
  <c r="B204" i="12"/>
  <c r="B200" i="12"/>
  <c r="B196" i="12"/>
  <c r="B192" i="12"/>
  <c r="B188" i="12"/>
  <c r="B184" i="12"/>
  <c r="B180" i="12"/>
  <c r="B176" i="12"/>
  <c r="B172" i="12"/>
  <c r="B84" i="12"/>
  <c r="B168" i="12"/>
  <c r="B164" i="12"/>
  <c r="B160" i="12"/>
  <c r="B156" i="12"/>
  <c r="B148" i="12"/>
  <c r="B144" i="12"/>
  <c r="B140" i="12"/>
  <c r="B136" i="12"/>
  <c r="B100" i="12"/>
  <c r="B132" i="12"/>
  <c r="B128" i="12"/>
  <c r="B120" i="12"/>
  <c r="B124" i="12"/>
  <c r="B116" i="12"/>
  <c r="B112" i="12"/>
  <c r="B92" i="12"/>
  <c r="B88" i="12"/>
  <c r="B236" i="12"/>
  <c r="B240" i="12"/>
  <c r="B275" i="12"/>
  <c r="B273" i="12"/>
  <c r="B232" i="12"/>
  <c r="B255" i="12"/>
  <c r="D67" i="8"/>
  <c r="D69" i="8" s="1"/>
  <c r="D81" i="8"/>
  <c r="F111" i="8"/>
  <c r="E109" i="8"/>
  <c r="E50" i="8" s="1"/>
  <c r="E59" i="8" s="1"/>
  <c r="F143" i="8"/>
  <c r="F144" i="8"/>
  <c r="F74" i="8" s="1"/>
  <c r="F86" i="8" s="1"/>
  <c r="E144" i="8"/>
  <c r="E74" i="8" s="1"/>
  <c r="E86" i="8" s="1"/>
  <c r="C71" i="8"/>
  <c r="C76" i="8"/>
  <c r="R114" i="8"/>
  <c r="Q109" i="8"/>
  <c r="AC63" i="10"/>
  <c r="E63" i="10"/>
  <c r="F63" i="10" s="1"/>
  <c r="G140" i="8"/>
  <c r="F49" i="8"/>
  <c r="F62" i="8" s="1"/>
  <c r="F60" i="8" s="1"/>
  <c r="O77" i="8"/>
  <c r="P68" i="8"/>
  <c r="T48" i="8"/>
  <c r="U48" i="8" s="1"/>
  <c r="V48" i="8" s="1"/>
  <c r="W48" i="8" s="1"/>
  <c r="X48" i="8" s="1"/>
  <c r="Y48" i="8" s="1"/>
  <c r="Z48" i="8" s="1"/>
  <c r="AA48" i="8" s="1"/>
  <c r="S63" i="8"/>
  <c r="P77" i="8" l="1"/>
  <c r="Q68" i="8"/>
  <c r="S114" i="8"/>
  <c r="R109" i="8"/>
  <c r="AA63" i="8"/>
  <c r="AB48" i="8"/>
  <c r="AC48" i="8" s="1"/>
  <c r="AD48" i="8" s="1"/>
  <c r="AE48" i="8" s="1"/>
  <c r="AF48" i="8" s="1"/>
  <c r="AG48" i="8" s="1"/>
  <c r="AH48" i="8" s="1"/>
  <c r="AI48" i="8" s="1"/>
  <c r="AJ48" i="8" s="1"/>
  <c r="AK48" i="8" s="1"/>
  <c r="AL48" i="8" s="1"/>
  <c r="AM48" i="8" s="1"/>
  <c r="AN48" i="8" s="1"/>
  <c r="AO48" i="8" s="1"/>
  <c r="AP48" i="8" s="1"/>
  <c r="AQ48" i="8" s="1"/>
  <c r="AR48" i="8" s="1"/>
  <c r="AS48" i="8" s="1"/>
  <c r="AT48" i="8" s="1"/>
  <c r="G143" i="8"/>
  <c r="G111" i="8"/>
  <c r="F109" i="8"/>
  <c r="F50" i="8" s="1"/>
  <c r="F59" i="8" s="1"/>
  <c r="H140" i="8"/>
  <c r="G49" i="8"/>
  <c r="G62" i="8" s="1"/>
  <c r="G60" i="8" s="1"/>
  <c r="E67" i="8"/>
  <c r="E69" i="8" s="1"/>
  <c r="E81" i="8"/>
  <c r="D71" i="8"/>
  <c r="D76" i="8"/>
  <c r="B79" i="8"/>
  <c r="B84" i="8" s="1"/>
  <c r="C72" i="8"/>
  <c r="B73" i="8"/>
  <c r="E71" i="8" l="1"/>
  <c r="E76" i="8"/>
  <c r="H144" i="8"/>
  <c r="H74" i="8" s="1"/>
  <c r="H86" i="8" s="1"/>
  <c r="H143" i="8"/>
  <c r="S109" i="8"/>
  <c r="T114" i="8"/>
  <c r="G109" i="8"/>
  <c r="G50" i="8" s="1"/>
  <c r="G59" i="8" s="1"/>
  <c r="H111" i="8"/>
  <c r="D72" i="8"/>
  <c r="G144" i="8"/>
  <c r="G74" i="8" s="1"/>
  <c r="G86" i="8" s="1"/>
  <c r="R68" i="8"/>
  <c r="Q77" i="8"/>
  <c r="C73" i="8"/>
  <c r="C85" i="8"/>
  <c r="B85" i="8"/>
  <c r="B90" i="8" s="1"/>
  <c r="B87" i="8"/>
  <c r="C89" i="8"/>
  <c r="B89" i="8"/>
  <c r="I140" i="8"/>
  <c r="H49" i="8"/>
  <c r="H62" i="8" s="1"/>
  <c r="H60" i="8" s="1"/>
  <c r="F67" i="8"/>
  <c r="F69" i="8" s="1"/>
  <c r="F81" i="8"/>
  <c r="C79" i="8"/>
  <c r="C84" i="8" s="1"/>
  <c r="C87" i="8" s="1"/>
  <c r="C90" i="8" l="1"/>
  <c r="C88" i="8"/>
  <c r="B88" i="8"/>
  <c r="B91" i="8" s="1"/>
  <c r="H109" i="8"/>
  <c r="H50" i="8" s="1"/>
  <c r="H59" i="8" s="1"/>
  <c r="I111" i="8"/>
  <c r="D73" i="8"/>
  <c r="I144" i="8"/>
  <c r="I74" i="8" s="1"/>
  <c r="I86" i="8" s="1"/>
  <c r="I143" i="8"/>
  <c r="S68" i="8"/>
  <c r="R77" i="8"/>
  <c r="D79" i="8"/>
  <c r="D84" i="8" s="1"/>
  <c r="U114" i="8"/>
  <c r="T109" i="8"/>
  <c r="G67" i="8"/>
  <c r="G69" i="8" s="1"/>
  <c r="G81" i="8"/>
  <c r="F71" i="8"/>
  <c r="F76" i="8"/>
  <c r="E72" i="8"/>
  <c r="E73" i="8"/>
  <c r="D89" i="8"/>
  <c r="J140" i="8"/>
  <c r="I49" i="8"/>
  <c r="I62" i="8" s="1"/>
  <c r="I60" i="8" s="1"/>
  <c r="H67" i="8" l="1"/>
  <c r="H69" i="8" s="1"/>
  <c r="H81" i="8"/>
  <c r="T68" i="8"/>
  <c r="S77" i="8"/>
  <c r="G76" i="8"/>
  <c r="G71" i="8"/>
  <c r="E79" i="8"/>
  <c r="E84" i="8" s="1"/>
  <c r="F72" i="8"/>
  <c r="I109" i="8"/>
  <c r="I50" i="8" s="1"/>
  <c r="I59" i="8" s="1"/>
  <c r="J111" i="8"/>
  <c r="D87" i="8"/>
  <c r="D85" i="8"/>
  <c r="D90" i="8" s="1"/>
  <c r="E85" i="8"/>
  <c r="E90" i="8" s="1"/>
  <c r="E89" i="8"/>
  <c r="C91" i="8"/>
  <c r="U109" i="8"/>
  <c r="V114" i="8"/>
  <c r="J143" i="8"/>
  <c r="K140" i="8"/>
  <c r="J49" i="8"/>
  <c r="J62" i="8" s="1"/>
  <c r="J60" i="8" s="1"/>
  <c r="I67" i="8" l="1"/>
  <c r="I69" i="8" s="1"/>
  <c r="I81" i="8"/>
  <c r="J109" i="8"/>
  <c r="J50" i="8" s="1"/>
  <c r="J59" i="8" s="1"/>
  <c r="K111" i="8"/>
  <c r="D88" i="8"/>
  <c r="D91" i="8" s="1"/>
  <c r="F73" i="8"/>
  <c r="E87" i="8"/>
  <c r="F89" i="8"/>
  <c r="W114" i="8"/>
  <c r="V109" i="8"/>
  <c r="K143" i="8"/>
  <c r="K49" i="8"/>
  <c r="K62" i="8" s="1"/>
  <c r="K60" i="8" s="1"/>
  <c r="L140" i="8"/>
  <c r="F79" i="8"/>
  <c r="F84" i="8" s="1"/>
  <c r="G72" i="8"/>
  <c r="J144" i="8"/>
  <c r="J74" i="8" s="1"/>
  <c r="J86" i="8" s="1"/>
  <c r="H76" i="8"/>
  <c r="H71" i="8"/>
  <c r="G79" i="8"/>
  <c r="G84" i="8" s="1"/>
  <c r="U68" i="8"/>
  <c r="T77" i="8"/>
  <c r="G87" i="8" l="1"/>
  <c r="G89" i="8"/>
  <c r="F87" i="8"/>
  <c r="F85" i="8"/>
  <c r="F90" i="8" s="1"/>
  <c r="G85" i="8"/>
  <c r="L143" i="8"/>
  <c r="J67" i="8"/>
  <c r="J69" i="8" s="1"/>
  <c r="J81" i="8"/>
  <c r="H72" i="8"/>
  <c r="G88" i="8"/>
  <c r="H79" i="8"/>
  <c r="H84" i="8" s="1"/>
  <c r="F88" i="8"/>
  <c r="X114" i="8"/>
  <c r="W109" i="8"/>
  <c r="I76" i="8"/>
  <c r="I71" i="8"/>
  <c r="U77" i="8"/>
  <c r="V68" i="8"/>
  <c r="E88" i="8"/>
  <c r="E91" i="8" s="1"/>
  <c r="M140" i="8"/>
  <c r="L49" i="8"/>
  <c r="K144" i="8"/>
  <c r="K74" i="8" s="1"/>
  <c r="K86" i="8" s="1"/>
  <c r="G73" i="8"/>
  <c r="K109" i="8"/>
  <c r="K50" i="8" s="1"/>
  <c r="K59" i="8" s="1"/>
  <c r="L111" i="8"/>
  <c r="M111" i="8" s="1"/>
  <c r="N111" i="8" s="1"/>
  <c r="O111" i="8" s="1"/>
  <c r="P111" i="8" s="1"/>
  <c r="Q111" i="8" s="1"/>
  <c r="R111" i="8" s="1"/>
  <c r="S111" i="8" s="1"/>
  <c r="T111" i="8" s="1"/>
  <c r="U111" i="8" s="1"/>
  <c r="V111" i="8" s="1"/>
  <c r="W111" i="8" s="1"/>
  <c r="X111" i="8" s="1"/>
  <c r="Y111" i="8" s="1"/>
  <c r="Z111" i="8" s="1"/>
  <c r="AA111" i="8" s="1"/>
  <c r="AB111" i="8" s="1"/>
  <c r="AC111" i="8" s="1"/>
  <c r="AD111" i="8" s="1"/>
  <c r="AE111" i="8" s="1"/>
  <c r="AF111" i="8" s="1"/>
  <c r="AG111" i="8" s="1"/>
  <c r="AH111" i="8" s="1"/>
  <c r="AI111" i="8" s="1"/>
  <c r="AJ111" i="8" s="1"/>
  <c r="AK111" i="8" s="1"/>
  <c r="AL111" i="8" s="1"/>
  <c r="AM111" i="8" s="1"/>
  <c r="AN111" i="8" s="1"/>
  <c r="AO111" i="8" s="1"/>
  <c r="AP111" i="8" s="1"/>
  <c r="AQ111" i="8" s="1"/>
  <c r="AR111" i="8" s="1"/>
  <c r="AS111" i="8" s="1"/>
  <c r="AT111" i="8" s="1"/>
  <c r="G90" i="8" l="1"/>
  <c r="F91" i="8"/>
  <c r="H87" i="8"/>
  <c r="H89" i="8"/>
  <c r="H85" i="8"/>
  <c r="H90" i="8" s="1"/>
  <c r="I72" i="8"/>
  <c r="I73" i="8" s="1"/>
  <c r="M143" i="8"/>
  <c r="M144" i="8" s="1"/>
  <c r="M74" i="8" s="1"/>
  <c r="M86" i="8" s="1"/>
  <c r="G91" i="8"/>
  <c r="H73" i="8"/>
  <c r="X109" i="8"/>
  <c r="Y114" i="8"/>
  <c r="K67" i="8"/>
  <c r="K69" i="8" s="1"/>
  <c r="K81" i="8"/>
  <c r="J71" i="8"/>
  <c r="J76" i="8"/>
  <c r="L144" i="8"/>
  <c r="L74" i="8" s="1"/>
  <c r="L86" i="8" s="1"/>
  <c r="H88" i="8"/>
  <c r="H91" i="8" s="1"/>
  <c r="L50" i="8"/>
  <c r="L59" i="8" s="1"/>
  <c r="L62" i="8"/>
  <c r="L60" i="8" s="1"/>
  <c r="V77" i="8"/>
  <c r="W68" i="8"/>
  <c r="M49" i="8"/>
  <c r="N140" i="8"/>
  <c r="O140" i="8" s="1"/>
  <c r="P140" i="8" s="1"/>
  <c r="Q140" i="8" s="1"/>
  <c r="R140" i="8" s="1"/>
  <c r="S140" i="8" s="1"/>
  <c r="T140" i="8" s="1"/>
  <c r="U140" i="8" s="1"/>
  <c r="V140" i="8" s="1"/>
  <c r="W140" i="8" s="1"/>
  <c r="X140" i="8" s="1"/>
  <c r="Y140" i="8" s="1"/>
  <c r="Z140" i="8" s="1"/>
  <c r="AA140" i="8" s="1"/>
  <c r="AB140" i="8" s="1"/>
  <c r="AC140" i="8" s="1"/>
  <c r="AD140" i="8" s="1"/>
  <c r="AE140" i="8" s="1"/>
  <c r="AF140" i="8" s="1"/>
  <c r="AG140" i="8" s="1"/>
  <c r="AH140" i="8" s="1"/>
  <c r="AI140" i="8" s="1"/>
  <c r="AJ140" i="8" s="1"/>
  <c r="AK140" i="8" s="1"/>
  <c r="AL140" i="8" s="1"/>
  <c r="AM140" i="8" s="1"/>
  <c r="AN140" i="8" s="1"/>
  <c r="AO140" i="8" s="1"/>
  <c r="AP140" i="8" s="1"/>
  <c r="AQ140" i="8" s="1"/>
  <c r="AR140" i="8" s="1"/>
  <c r="AS140" i="8" s="1"/>
  <c r="AT140" i="8" s="1"/>
  <c r="M50" i="8" l="1"/>
  <c r="M59" i="8" s="1"/>
  <c r="M62" i="8"/>
  <c r="M60" i="8" s="1"/>
  <c r="N49" i="8"/>
  <c r="Z114" i="8"/>
  <c r="Y109" i="8"/>
  <c r="K76" i="8"/>
  <c r="K71" i="8"/>
  <c r="I79" i="8"/>
  <c r="I84" i="8" s="1"/>
  <c r="W77" i="8"/>
  <c r="X68" i="8"/>
  <c r="J72" i="8"/>
  <c r="J73" i="8" s="1"/>
  <c r="N144" i="8"/>
  <c r="N74" i="8" s="1"/>
  <c r="N86" i="8" s="1"/>
  <c r="N143" i="8"/>
  <c r="L81" i="8"/>
  <c r="L67" i="8"/>
  <c r="L69" i="8" s="1"/>
  <c r="L71" i="8" l="1"/>
  <c r="L76" i="8"/>
  <c r="O143" i="8"/>
  <c r="I87" i="8"/>
  <c r="I89" i="8"/>
  <c r="I85" i="8"/>
  <c r="I90" i="8" s="1"/>
  <c r="J79" i="8"/>
  <c r="J84" i="8" s="1"/>
  <c r="J87" i="8" s="1"/>
  <c r="Y68" i="8"/>
  <c r="X77" i="8"/>
  <c r="K72" i="8"/>
  <c r="K79" i="8" s="1"/>
  <c r="K84" i="8" s="1"/>
  <c r="AA114" i="8"/>
  <c r="Z109" i="8"/>
  <c r="O49" i="8"/>
  <c r="N62" i="8"/>
  <c r="N60" i="8" s="1"/>
  <c r="N50" i="8"/>
  <c r="N59" i="8" s="1"/>
  <c r="M67" i="8"/>
  <c r="M69" i="8" s="1"/>
  <c r="M81" i="8"/>
  <c r="K73" i="8" l="1"/>
  <c r="J89" i="8"/>
  <c r="J85" i="8"/>
  <c r="K87" i="8"/>
  <c r="K85" i="8"/>
  <c r="K90" i="8" s="1"/>
  <c r="K89" i="8"/>
  <c r="M71" i="8"/>
  <c r="M76" i="8"/>
  <c r="J90" i="8"/>
  <c r="P143" i="8"/>
  <c r="N67" i="8"/>
  <c r="N69" i="8" s="1"/>
  <c r="N81" i="8"/>
  <c r="P49" i="8"/>
  <c r="O62" i="8"/>
  <c r="O60" i="8" s="1"/>
  <c r="O50" i="8"/>
  <c r="O59" i="8" s="1"/>
  <c r="J88" i="8"/>
  <c r="K88" i="8"/>
  <c r="I88" i="8"/>
  <c r="I91" i="8" s="1"/>
  <c r="AB114" i="8"/>
  <c r="AA109" i="8"/>
  <c r="Z68" i="8"/>
  <c r="Y77" i="8"/>
  <c r="O144" i="8"/>
  <c r="O74" i="8" s="1"/>
  <c r="O86" i="8" s="1"/>
  <c r="L72" i="8"/>
  <c r="L79" i="8" s="1"/>
  <c r="L84" i="8" s="1"/>
  <c r="K91" i="8" l="1"/>
  <c r="L87" i="8"/>
  <c r="L88" i="8" s="1"/>
  <c r="L91" i="8" s="1"/>
  <c r="L85" i="8"/>
  <c r="L90" i="8" s="1"/>
  <c r="L89" i="8"/>
  <c r="L73" i="8"/>
  <c r="Z77" i="8"/>
  <c r="AA68" i="8"/>
  <c r="J91" i="8"/>
  <c r="AC114" i="8"/>
  <c r="AB109" i="8"/>
  <c r="O81" i="8"/>
  <c r="O67" i="8"/>
  <c r="O69" i="8" s="1"/>
  <c r="Q49" i="8"/>
  <c r="P62" i="8"/>
  <c r="P60" i="8" s="1"/>
  <c r="P50" i="8"/>
  <c r="P59" i="8" s="1"/>
  <c r="N71" i="8"/>
  <c r="N76" i="8"/>
  <c r="Q143" i="8"/>
  <c r="P144" i="8"/>
  <c r="P74" i="8" s="1"/>
  <c r="P86" i="8" s="1"/>
  <c r="M72" i="8"/>
  <c r="M79" i="8" s="1"/>
  <c r="M84" i="8" s="1"/>
  <c r="M87" i="8" l="1"/>
  <c r="M88" i="8" s="1"/>
  <c r="M91" i="8" s="1"/>
  <c r="M89" i="8"/>
  <c r="M85" i="8"/>
  <c r="M90" i="8" s="1"/>
  <c r="M73" i="8"/>
  <c r="R144" i="8"/>
  <c r="R74" i="8" s="1"/>
  <c r="R86" i="8" s="1"/>
  <c r="R143" i="8"/>
  <c r="Q144" i="8"/>
  <c r="Q74" i="8" s="1"/>
  <c r="Q86" i="8" s="1"/>
  <c r="N72" i="8"/>
  <c r="N79" i="8" s="1"/>
  <c r="N84" i="8" s="1"/>
  <c r="P67" i="8"/>
  <c r="P69" i="8" s="1"/>
  <c r="P81" i="8"/>
  <c r="Q62" i="8"/>
  <c r="R49" i="8"/>
  <c r="Q61" i="8"/>
  <c r="Q60" i="8" s="1"/>
  <c r="Q50" i="8"/>
  <c r="Q59" i="8" s="1"/>
  <c r="O76" i="8"/>
  <c r="O71" i="8"/>
  <c r="AD114" i="8"/>
  <c r="AC109" i="8"/>
  <c r="AB68" i="8"/>
  <c r="AA77" i="8"/>
  <c r="N87" i="8" l="1"/>
  <c r="N88" i="8" s="1"/>
  <c r="N85" i="8"/>
  <c r="N90" i="8" s="1"/>
  <c r="N89" i="8"/>
  <c r="AE114" i="8"/>
  <c r="AD109" i="8"/>
  <c r="AC68" i="8"/>
  <c r="AB77" i="8"/>
  <c r="S49" i="8"/>
  <c r="R62" i="8"/>
  <c r="R60" i="8" s="1"/>
  <c r="R50" i="8"/>
  <c r="R59" i="8" s="1"/>
  <c r="P71" i="8"/>
  <c r="P76" i="8"/>
  <c r="S144" i="8"/>
  <c r="S74" i="8" s="1"/>
  <c r="S86" i="8" s="1"/>
  <c r="S143" i="8"/>
  <c r="O72" i="8"/>
  <c r="O79" i="8" s="1"/>
  <c r="O84" i="8" s="1"/>
  <c r="O73" i="8"/>
  <c r="Q67" i="8"/>
  <c r="Q69" i="8" s="1"/>
  <c r="Q81" i="8"/>
  <c r="N73" i="8"/>
  <c r="O87" i="8" l="1"/>
  <c r="O88" i="8" s="1"/>
  <c r="O91" i="8" s="1"/>
  <c r="O85" i="8"/>
  <c r="O90" i="8" s="1"/>
  <c r="O89" i="8"/>
  <c r="T144" i="8"/>
  <c r="T74" i="8" s="1"/>
  <c r="T86" i="8" s="1"/>
  <c r="T143" i="8"/>
  <c r="R67" i="8"/>
  <c r="R69" i="8" s="1"/>
  <c r="R81" i="8"/>
  <c r="Q71" i="8"/>
  <c r="Q76" i="8"/>
  <c r="P72" i="8"/>
  <c r="P79" i="8" s="1"/>
  <c r="P84" i="8" s="1"/>
  <c r="S62" i="8"/>
  <c r="S60" i="8" s="1"/>
  <c r="T49" i="8"/>
  <c r="S50" i="8"/>
  <c r="S59" i="8" s="1"/>
  <c r="AD68" i="8"/>
  <c r="AC77" i="8"/>
  <c r="AF114" i="8"/>
  <c r="AE109" i="8"/>
  <c r="N91" i="8"/>
  <c r="B106" i="8"/>
  <c r="P73" i="8" l="1"/>
  <c r="P87" i="8"/>
  <c r="P88" i="8" s="1"/>
  <c r="P91" i="8" s="1"/>
  <c r="P85" i="8"/>
  <c r="P90" i="8" s="1"/>
  <c r="P89" i="8"/>
  <c r="Q72" i="8"/>
  <c r="Q79" i="8" s="1"/>
  <c r="Q84" i="8" s="1"/>
  <c r="AG114" i="8"/>
  <c r="AF109" i="8"/>
  <c r="AE68" i="8"/>
  <c r="AD77" i="8"/>
  <c r="R71" i="8"/>
  <c r="R76" i="8"/>
  <c r="S67" i="8"/>
  <c r="S69" i="8" s="1"/>
  <c r="S81" i="8"/>
  <c r="T62" i="8"/>
  <c r="T60" i="8" s="1"/>
  <c r="U49" i="8"/>
  <c r="T50" i="8"/>
  <c r="T59" i="8" s="1"/>
  <c r="U143" i="8"/>
  <c r="Q73" i="8" l="1"/>
  <c r="R72" i="8"/>
  <c r="R79" i="8" s="1"/>
  <c r="R84" i="8" s="1"/>
  <c r="AF68" i="8"/>
  <c r="AE77" i="8"/>
  <c r="V143" i="8"/>
  <c r="Q87" i="8"/>
  <c r="Q88" i="8" s="1"/>
  <c r="Q91" i="8" s="1"/>
  <c r="Q89" i="8"/>
  <c r="Q85" i="8"/>
  <c r="Q90" i="8" s="1"/>
  <c r="T67" i="8"/>
  <c r="T69" i="8" s="1"/>
  <c r="T81" i="8"/>
  <c r="S71" i="8"/>
  <c r="S76" i="8"/>
  <c r="U144" i="8"/>
  <c r="U74" i="8" s="1"/>
  <c r="U86" i="8" s="1"/>
  <c r="U62" i="8"/>
  <c r="U60" i="8" s="1"/>
  <c r="V49" i="8"/>
  <c r="U50" i="8"/>
  <c r="U59" i="8" s="1"/>
  <c r="AH114" i="8"/>
  <c r="AG109" i="8"/>
  <c r="W49" i="8" l="1"/>
  <c r="V62" i="8"/>
  <c r="V60" i="8" s="1"/>
  <c r="V50" i="8"/>
  <c r="V59" i="8" s="1"/>
  <c r="R87" i="8"/>
  <c r="R88" i="8" s="1"/>
  <c r="R91" i="8" s="1"/>
  <c r="R85" i="8"/>
  <c r="R90" i="8" s="1"/>
  <c r="R89" i="8"/>
  <c r="S72" i="8"/>
  <c r="S79" i="8" s="1"/>
  <c r="S84" i="8" s="1"/>
  <c r="U81" i="8"/>
  <c r="U67" i="8"/>
  <c r="U69" i="8" s="1"/>
  <c r="AI114" i="8"/>
  <c r="AH109" i="8"/>
  <c r="T71" i="8"/>
  <c r="T76" i="8"/>
  <c r="W144" i="8"/>
  <c r="W74" i="8" s="1"/>
  <c r="W86" i="8" s="1"/>
  <c r="W143" i="8"/>
  <c r="V144" i="8"/>
  <c r="V74" i="8" s="1"/>
  <c r="V86" i="8" s="1"/>
  <c r="AG68" i="8"/>
  <c r="AF77" i="8"/>
  <c r="R73" i="8"/>
  <c r="T72" i="8" l="1"/>
  <c r="T79" i="8" s="1"/>
  <c r="T84" i="8" s="1"/>
  <c r="AH68" i="8"/>
  <c r="AG77" i="8"/>
  <c r="X143" i="8"/>
  <c r="S87" i="8"/>
  <c r="S88" i="8" s="1"/>
  <c r="S91" i="8" s="1"/>
  <c r="S89" i="8"/>
  <c r="S85" i="8"/>
  <c r="S90" i="8" s="1"/>
  <c r="AJ114" i="8"/>
  <c r="AI109" i="8"/>
  <c r="U71" i="8"/>
  <c r="U76" i="8"/>
  <c r="S73" i="8"/>
  <c r="V67" i="8"/>
  <c r="V69" i="8" s="1"/>
  <c r="V81" i="8"/>
  <c r="V80" i="8"/>
  <c r="X49" i="8"/>
  <c r="W62" i="8"/>
  <c r="W61" i="8"/>
  <c r="W60" i="8" s="1"/>
  <c r="W50" i="8"/>
  <c r="W59" i="8" s="1"/>
  <c r="T73" i="8" l="1"/>
  <c r="T87" i="8"/>
  <c r="T88" i="8" s="1"/>
  <c r="T91" i="8" s="1"/>
  <c r="T89" i="8"/>
  <c r="T85" i="8"/>
  <c r="T90" i="8" s="1"/>
  <c r="W67" i="8"/>
  <c r="W69" i="8" s="1"/>
  <c r="W81" i="8"/>
  <c r="W80" i="8"/>
  <c r="X62" i="8"/>
  <c r="X60" i="8" s="1"/>
  <c r="Y49" i="8"/>
  <c r="X50" i="8"/>
  <c r="X59" i="8" s="1"/>
  <c r="V71" i="8"/>
  <c r="V76" i="8"/>
  <c r="U72" i="8"/>
  <c r="U79" i="8" s="1"/>
  <c r="U84" i="8" s="1"/>
  <c r="AK114" i="8"/>
  <c r="AJ109" i="8"/>
  <c r="Y143" i="8"/>
  <c r="Y144" i="8"/>
  <c r="Y74" i="8" s="1"/>
  <c r="Y86" i="8" s="1"/>
  <c r="X144" i="8"/>
  <c r="X74" i="8" s="1"/>
  <c r="X86" i="8" s="1"/>
  <c r="AI68" i="8"/>
  <c r="AH77" i="8"/>
  <c r="U87" i="8" l="1"/>
  <c r="U88" i="8" s="1"/>
  <c r="U85" i="8"/>
  <c r="U90" i="8" s="1"/>
  <c r="G28" i="8" s="1"/>
  <c r="C106" i="8" s="1"/>
  <c r="U89" i="8"/>
  <c r="AI77" i="8"/>
  <c r="AJ68" i="8"/>
  <c r="Z144" i="8"/>
  <c r="Z74" i="8" s="1"/>
  <c r="Z86" i="8" s="1"/>
  <c r="Z143" i="8"/>
  <c r="V72" i="8"/>
  <c r="V79" i="8" s="1"/>
  <c r="V84" i="8" s="1"/>
  <c r="X67" i="8"/>
  <c r="X69" i="8" s="1"/>
  <c r="X81" i="8"/>
  <c r="X80" i="8"/>
  <c r="Y62" i="8"/>
  <c r="Y60" i="8" s="1"/>
  <c r="Z49" i="8"/>
  <c r="Y50" i="8"/>
  <c r="Y59" i="8" s="1"/>
  <c r="AL114" i="8"/>
  <c r="AK109" i="8"/>
  <c r="U73" i="8"/>
  <c r="W71" i="8"/>
  <c r="W76" i="8"/>
  <c r="V73" i="8" l="1"/>
  <c r="V87" i="8"/>
  <c r="V88" i="8" s="1"/>
  <c r="V91" i="8" s="1"/>
  <c r="V85" i="8"/>
  <c r="V90" i="8" s="1"/>
  <c r="V89" i="8"/>
  <c r="AM114" i="8"/>
  <c r="AL109" i="8"/>
  <c r="X71" i="8"/>
  <c r="X76" i="8"/>
  <c r="W72" i="8"/>
  <c r="W79" i="8" s="1"/>
  <c r="W84" i="8" s="1"/>
  <c r="Y67" i="8"/>
  <c r="Y69" i="8" s="1"/>
  <c r="Y81" i="8"/>
  <c r="Y80" i="8"/>
  <c r="AA49" i="8"/>
  <c r="Z62" i="8"/>
  <c r="Z60" i="8" s="1"/>
  <c r="Z50" i="8"/>
  <c r="Z59" i="8" s="1"/>
  <c r="AA143" i="8"/>
  <c r="AA144" i="8"/>
  <c r="AA74" i="8" s="1"/>
  <c r="AA86" i="8" s="1"/>
  <c r="AJ77" i="8"/>
  <c r="AK68" i="8"/>
  <c r="U91" i="8"/>
  <c r="G29" i="8" s="1"/>
  <c r="D106" i="8" s="1"/>
  <c r="G30" i="8"/>
  <c r="A106" i="8" s="1"/>
  <c r="W87" i="8" l="1"/>
  <c r="W88" i="8" s="1"/>
  <c r="W91" i="8" s="1"/>
  <c r="W89" i="8"/>
  <c r="W85" i="8"/>
  <c r="W90" i="8" s="1"/>
  <c r="AB143" i="8"/>
  <c r="AB144" i="8"/>
  <c r="AB74" i="8" s="1"/>
  <c r="AB86" i="8" s="1"/>
  <c r="AA62" i="8"/>
  <c r="AA60" i="8" s="1"/>
  <c r="AB49" i="8"/>
  <c r="AA50" i="8"/>
  <c r="AA59" i="8" s="1"/>
  <c r="Y71" i="8"/>
  <c r="Y76" i="8"/>
  <c r="AL68" i="8"/>
  <c r="AK77" i="8"/>
  <c r="Z81" i="8"/>
  <c r="Z67" i="8"/>
  <c r="Z69" i="8" s="1"/>
  <c r="Z80" i="8"/>
  <c r="W73" i="8"/>
  <c r="X72" i="8"/>
  <c r="X79" i="8" s="1"/>
  <c r="X84" i="8" s="1"/>
  <c r="AM109" i="8"/>
  <c r="AN114" i="8"/>
  <c r="X87" i="8" l="1"/>
  <c r="X88" i="8" s="1"/>
  <c r="X91" i="8" s="1"/>
  <c r="X85" i="8"/>
  <c r="X90" i="8" s="1"/>
  <c r="X89" i="8"/>
  <c r="X73" i="8"/>
  <c r="Z71" i="8"/>
  <c r="Z76" i="8"/>
  <c r="AA81" i="8"/>
  <c r="AA67" i="8"/>
  <c r="AA69" i="8" s="1"/>
  <c r="AA80" i="8"/>
  <c r="AB62" i="8"/>
  <c r="AB60" i="8" s="1"/>
  <c r="AC49" i="8"/>
  <c r="AB50" i="8"/>
  <c r="AB59" i="8" s="1"/>
  <c r="AN109" i="8"/>
  <c r="AO114" i="8"/>
  <c r="AM68" i="8"/>
  <c r="AL77" i="8"/>
  <c r="Y72" i="8"/>
  <c r="Y79" i="8" s="1"/>
  <c r="Y84" i="8" s="1"/>
  <c r="AC143" i="8"/>
  <c r="AC144" i="8"/>
  <c r="AC74" i="8" s="1"/>
  <c r="AC86" i="8" s="1"/>
  <c r="Y87" i="8" l="1"/>
  <c r="Y88" i="8" s="1"/>
  <c r="Y91" i="8" s="1"/>
  <c r="Y85" i="8"/>
  <c r="Y90" i="8" s="1"/>
  <c r="Y89" i="8"/>
  <c r="AO109" i="8"/>
  <c r="AP114" i="8"/>
  <c r="Y73" i="8"/>
  <c r="AB81" i="8"/>
  <c r="AB67" i="8"/>
  <c r="AB69" i="8" s="1"/>
  <c r="AB80" i="8"/>
  <c r="AC62" i="8"/>
  <c r="AD49" i="8"/>
  <c r="AC61" i="8"/>
  <c r="AC50" i="8"/>
  <c r="AC59" i="8" s="1"/>
  <c r="AA71" i="8"/>
  <c r="AA76" i="8"/>
  <c r="AD143" i="8"/>
  <c r="AN68" i="8"/>
  <c r="AM77" i="8"/>
  <c r="Z72" i="8"/>
  <c r="Z79" i="8" s="1"/>
  <c r="Z84" i="8" s="1"/>
  <c r="AC60" i="8" l="1"/>
  <c r="Z87" i="8"/>
  <c r="Z88" i="8" s="1"/>
  <c r="Z91" i="8" s="1"/>
  <c r="Z85" i="8"/>
  <c r="Z90" i="8" s="1"/>
  <c r="Z89" i="8"/>
  <c r="AA72" i="8"/>
  <c r="AA79" i="8" s="1"/>
  <c r="AA84" i="8" s="1"/>
  <c r="AE143" i="8"/>
  <c r="Z73" i="8"/>
  <c r="AN77" i="8"/>
  <c r="AO68" i="8"/>
  <c r="AD144" i="8"/>
  <c r="AD74" i="8" s="1"/>
  <c r="AD86" i="8" s="1"/>
  <c r="AC81" i="8"/>
  <c r="AC67" i="8"/>
  <c r="AC69" i="8" s="1"/>
  <c r="AC80" i="8"/>
  <c r="AD62" i="8"/>
  <c r="AD60" i="8" s="1"/>
  <c r="AE49" i="8"/>
  <c r="AD50" i="8"/>
  <c r="AD59" i="8" s="1"/>
  <c r="AB71" i="8"/>
  <c r="AB76" i="8"/>
  <c r="AP109" i="8"/>
  <c r="AQ114" i="8"/>
  <c r="AB72" i="8" l="1"/>
  <c r="AB79" i="8" s="1"/>
  <c r="AB84" i="8" s="1"/>
  <c r="AF49" i="8"/>
  <c r="AE62" i="8"/>
  <c r="AE60" i="8" s="1"/>
  <c r="AE50" i="8"/>
  <c r="AE59" i="8" s="1"/>
  <c r="AD81" i="8"/>
  <c r="AD67" i="8"/>
  <c r="AD69" i="8" s="1"/>
  <c r="AD80" i="8"/>
  <c r="AQ109" i="8"/>
  <c r="AR114" i="8"/>
  <c r="AF143" i="8"/>
  <c r="AC71" i="8"/>
  <c r="AC76" i="8"/>
  <c r="AP68" i="8"/>
  <c r="AO77" i="8"/>
  <c r="AA87" i="8"/>
  <c r="AA88" i="8" s="1"/>
  <c r="AA91" i="8" s="1"/>
  <c r="AA89" i="8"/>
  <c r="AA85" i="8"/>
  <c r="AA90" i="8" s="1"/>
  <c r="AE144" i="8"/>
  <c r="AE74" i="8" s="1"/>
  <c r="AE86" i="8" s="1"/>
  <c r="AA73" i="8"/>
  <c r="AB73" i="8" l="1"/>
  <c r="AQ68" i="8"/>
  <c r="AP77" i="8"/>
  <c r="AC72" i="8"/>
  <c r="AC79" i="8" s="1"/>
  <c r="AC84" i="8" s="1"/>
  <c r="AG143" i="8"/>
  <c r="AG144" i="8"/>
  <c r="AG74" i="8" s="1"/>
  <c r="AG86" i="8" s="1"/>
  <c r="AF144" i="8"/>
  <c r="AF74" i="8" s="1"/>
  <c r="AF86" i="8" s="1"/>
  <c r="AR109" i="8"/>
  <c r="AS114" i="8"/>
  <c r="AD71" i="8"/>
  <c r="AD76" i="8"/>
  <c r="AB87" i="8"/>
  <c r="AB88" i="8" s="1"/>
  <c r="AB91" i="8" s="1"/>
  <c r="AB89" i="8"/>
  <c r="AB85" i="8"/>
  <c r="AB90" i="8" s="1"/>
  <c r="AE81" i="8"/>
  <c r="AE67" i="8"/>
  <c r="AE69" i="8" s="1"/>
  <c r="AE80" i="8"/>
  <c r="AG49" i="8"/>
  <c r="AF62" i="8"/>
  <c r="AF60" i="8" s="1"/>
  <c r="AF50" i="8"/>
  <c r="AF59" i="8" s="1"/>
  <c r="AC73" i="8" l="1"/>
  <c r="AC87" i="8"/>
  <c r="AC88" i="8" s="1"/>
  <c r="AC91" i="8" s="1"/>
  <c r="AC85" i="8"/>
  <c r="AC90" i="8" s="1"/>
  <c r="AC89" i="8"/>
  <c r="AG62" i="8"/>
  <c r="AG60" i="8" s="1"/>
  <c r="AH49" i="8"/>
  <c r="AG50" i="8"/>
  <c r="AG59" i="8" s="1"/>
  <c r="AF67" i="8"/>
  <c r="AF69" i="8" s="1"/>
  <c r="AF81" i="8"/>
  <c r="AF80" i="8"/>
  <c r="AD72" i="8"/>
  <c r="AD79" i="8" s="1"/>
  <c r="AD84" i="8" s="1"/>
  <c r="AS109" i="8"/>
  <c r="AT114" i="8"/>
  <c r="AT109" i="8" s="1"/>
  <c r="AE76" i="8"/>
  <c r="AE71" i="8"/>
  <c r="AH143" i="8"/>
  <c r="AR68" i="8"/>
  <c r="AQ77" i="8"/>
  <c r="AI143" i="8" l="1"/>
  <c r="AI144" i="8"/>
  <c r="AI74" i="8" s="1"/>
  <c r="AI86" i="8" s="1"/>
  <c r="AD73" i="8"/>
  <c r="AH144" i="8"/>
  <c r="AH74" i="8" s="1"/>
  <c r="AH86" i="8" s="1"/>
  <c r="AE72" i="8"/>
  <c r="AE79" i="8" s="1"/>
  <c r="AE84" i="8" s="1"/>
  <c r="AS68" i="8"/>
  <c r="AR77" i="8"/>
  <c r="AD87" i="8"/>
  <c r="AD88" i="8" s="1"/>
  <c r="AD91" i="8" s="1"/>
  <c r="AD85" i="8"/>
  <c r="AD90" i="8" s="1"/>
  <c r="AD89" i="8"/>
  <c r="AF76" i="8"/>
  <c r="AF71" i="8"/>
  <c r="AG67" i="8"/>
  <c r="AG69" i="8" s="1"/>
  <c r="AG81" i="8"/>
  <c r="AG80" i="8"/>
  <c r="AH62" i="8"/>
  <c r="AH60" i="8" s="1"/>
  <c r="AI49" i="8"/>
  <c r="AH50" i="8"/>
  <c r="AH59" i="8" s="1"/>
  <c r="AE73" i="8" l="1"/>
  <c r="AH67" i="8"/>
  <c r="AH69" i="8" s="1"/>
  <c r="AH81" i="8"/>
  <c r="AH80" i="8"/>
  <c r="AF72" i="8"/>
  <c r="AF79" i="8" s="1"/>
  <c r="AJ49" i="8"/>
  <c r="AI62" i="8"/>
  <c r="AI61" i="8"/>
  <c r="AI50" i="8"/>
  <c r="AI59" i="8" s="1"/>
  <c r="AG76" i="8"/>
  <c r="AG71" i="8"/>
  <c r="AT68" i="8"/>
  <c r="AT77" i="8" s="1"/>
  <c r="AS77" i="8"/>
  <c r="AF84" i="8"/>
  <c r="AE87" i="8"/>
  <c r="AE88" i="8" s="1"/>
  <c r="AE91" i="8" s="1"/>
  <c r="AE85" i="8"/>
  <c r="AE90" i="8" s="1"/>
  <c r="AE89" i="8"/>
  <c r="AJ143" i="8"/>
  <c r="AF73" i="8" l="1"/>
  <c r="AF87" i="8"/>
  <c r="AF88" i="8" s="1"/>
  <c r="AF91" i="8" s="1"/>
  <c r="AF89" i="8"/>
  <c r="AF85" i="8"/>
  <c r="AF90" i="8" s="1"/>
  <c r="AI81" i="8"/>
  <c r="AI80" i="8"/>
  <c r="AI60" i="8"/>
  <c r="AI67" i="8" s="1"/>
  <c r="AI69" i="8" s="1"/>
  <c r="AH76" i="8"/>
  <c r="AH71" i="8"/>
  <c r="AK143" i="8"/>
  <c r="AG72" i="8"/>
  <c r="AG79" i="8" s="1"/>
  <c r="AG84" i="8" s="1"/>
  <c r="AJ62" i="8"/>
  <c r="AJ60" i="8" s="1"/>
  <c r="AK49" i="8"/>
  <c r="AJ50" i="8"/>
  <c r="AJ59" i="8" s="1"/>
  <c r="AJ144" i="8"/>
  <c r="AJ74" i="8" s="1"/>
  <c r="AJ86" i="8" s="1"/>
  <c r="AG87" i="8" l="1"/>
  <c r="AG88" i="8" s="1"/>
  <c r="AG91" i="8" s="1"/>
  <c r="AG85" i="8"/>
  <c r="AG90" i="8" s="1"/>
  <c r="AG89" i="8"/>
  <c r="AI76" i="8"/>
  <c r="AI71" i="8"/>
  <c r="AK62" i="8"/>
  <c r="AK60" i="8" s="1"/>
  <c r="AL49" i="8"/>
  <c r="AK50" i="8"/>
  <c r="AK59" i="8" s="1"/>
  <c r="AL143" i="8"/>
  <c r="AL144" i="8"/>
  <c r="AL74" i="8" s="1"/>
  <c r="AL86" i="8" s="1"/>
  <c r="AJ67" i="8"/>
  <c r="AJ69" i="8" s="1"/>
  <c r="AJ81" i="8"/>
  <c r="AJ80" i="8"/>
  <c r="AG73" i="8"/>
  <c r="AK144" i="8"/>
  <c r="AK74" i="8" s="1"/>
  <c r="AK86" i="8" s="1"/>
  <c r="AH72" i="8"/>
  <c r="AH79" i="8" s="1"/>
  <c r="AH84" i="8" s="1"/>
  <c r="AH87" i="8" l="1"/>
  <c r="AH88" i="8" s="1"/>
  <c r="AH91" i="8" s="1"/>
  <c r="AH89" i="8"/>
  <c r="AH85" i="8"/>
  <c r="AH90" i="8" s="1"/>
  <c r="AJ76" i="8"/>
  <c r="AJ71" i="8"/>
  <c r="AM143" i="8"/>
  <c r="AM144" i="8"/>
  <c r="AM74" i="8" s="1"/>
  <c r="AM86" i="8" s="1"/>
  <c r="AK67" i="8"/>
  <c r="AK69" i="8" s="1"/>
  <c r="AK81" i="8"/>
  <c r="AK80" i="8"/>
  <c r="AM49" i="8"/>
  <c r="AL62" i="8"/>
  <c r="AL60" i="8" s="1"/>
  <c r="AL50" i="8"/>
  <c r="AL59" i="8" s="1"/>
  <c r="AI72" i="8"/>
  <c r="AI79" i="8" s="1"/>
  <c r="AI84" i="8" s="1"/>
  <c r="AH73" i="8"/>
  <c r="AI73" i="8" l="1"/>
  <c r="AI87" i="8"/>
  <c r="AI88" i="8" s="1"/>
  <c r="AI91" i="8" s="1"/>
  <c r="AI89" i="8"/>
  <c r="AI85" i="8"/>
  <c r="AI90" i="8" s="1"/>
  <c r="AK76" i="8"/>
  <c r="AK71" i="8"/>
  <c r="AL67" i="8"/>
  <c r="AL69" i="8" s="1"/>
  <c r="AL81" i="8"/>
  <c r="AL80" i="8"/>
  <c r="AM62" i="8"/>
  <c r="AM60" i="8" s="1"/>
  <c r="AN49" i="8"/>
  <c r="AM50" i="8"/>
  <c r="AM59" i="8" s="1"/>
  <c r="AN143" i="8"/>
  <c r="AN144" i="8"/>
  <c r="AN74" i="8" s="1"/>
  <c r="AN86" i="8" s="1"/>
  <c r="AJ72" i="8"/>
  <c r="AJ79" i="8" s="1"/>
  <c r="AJ84" i="8" s="1"/>
  <c r="AJ87" i="8" l="1"/>
  <c r="AJ88" i="8" s="1"/>
  <c r="AJ91" i="8" s="1"/>
  <c r="AJ89" i="8"/>
  <c r="AJ85" i="8"/>
  <c r="AJ90" i="8" s="1"/>
  <c r="AJ73" i="8"/>
  <c r="AM81" i="8"/>
  <c r="AM67" i="8"/>
  <c r="AM69" i="8" s="1"/>
  <c r="AM80" i="8"/>
  <c r="AO49" i="8"/>
  <c r="AN62" i="8"/>
  <c r="AN60" i="8" s="1"/>
  <c r="AN50" i="8"/>
  <c r="AN59" i="8" s="1"/>
  <c r="AO144" i="8"/>
  <c r="AO74" i="8" s="1"/>
  <c r="AO86" i="8" s="1"/>
  <c r="AO143" i="8"/>
  <c r="AL76" i="8"/>
  <c r="AL71" i="8"/>
  <c r="AK72" i="8"/>
  <c r="AK79" i="8" s="1"/>
  <c r="AK84" i="8" s="1"/>
  <c r="AK73" i="8"/>
  <c r="AK87" i="8" l="1"/>
  <c r="AK88" i="8" s="1"/>
  <c r="AK91" i="8" s="1"/>
  <c r="AK89" i="8"/>
  <c r="AK85" i="8"/>
  <c r="AK90" i="8" s="1"/>
  <c r="AN67" i="8"/>
  <c r="AN69" i="8" s="1"/>
  <c r="AN81" i="8"/>
  <c r="AN80" i="8"/>
  <c r="AO62" i="8"/>
  <c r="AP49" i="8"/>
  <c r="AO61" i="8"/>
  <c r="AO50" i="8"/>
  <c r="AO59" i="8" s="1"/>
  <c r="AL72" i="8"/>
  <c r="AL79" i="8" s="1"/>
  <c r="AL84" i="8" s="1"/>
  <c r="AP143" i="8"/>
  <c r="AP144" i="8"/>
  <c r="AP74" i="8" s="1"/>
  <c r="AP86" i="8" s="1"/>
  <c r="AM76" i="8"/>
  <c r="AM71" i="8"/>
  <c r="AL73" i="8" l="1"/>
  <c r="AL87" i="8"/>
  <c r="AL88" i="8" s="1"/>
  <c r="AL91" i="8" s="1"/>
  <c r="AL89" i="8"/>
  <c r="AL85" i="8"/>
  <c r="AL90" i="8" s="1"/>
  <c r="AM72" i="8"/>
  <c r="AM79" i="8" s="1"/>
  <c r="AM84" i="8" s="1"/>
  <c r="AQ143" i="8"/>
  <c r="AQ144" i="8"/>
  <c r="AQ74" i="8" s="1"/>
  <c r="AQ86" i="8" s="1"/>
  <c r="AO81" i="8"/>
  <c r="AO80" i="8"/>
  <c r="AO60" i="8"/>
  <c r="AO67" i="8" s="1"/>
  <c r="AO69" i="8" s="1"/>
  <c r="AP62" i="8"/>
  <c r="AP60" i="8" s="1"/>
  <c r="AQ49" i="8"/>
  <c r="AP50" i="8"/>
  <c r="AP59" i="8" s="1"/>
  <c r="AN76" i="8"/>
  <c r="AN71" i="8"/>
  <c r="AO76" i="8" l="1"/>
  <c r="AO71" i="8"/>
  <c r="AM87" i="8"/>
  <c r="AM88" i="8" s="1"/>
  <c r="AM91" i="8" s="1"/>
  <c r="AM89" i="8"/>
  <c r="AM85" i="8"/>
  <c r="AM90" i="8" s="1"/>
  <c r="AN72" i="8"/>
  <c r="AN79" i="8" s="1"/>
  <c r="AN84" i="8" s="1"/>
  <c r="AR143" i="8"/>
  <c r="AR144" i="8"/>
  <c r="AR74" i="8" s="1"/>
  <c r="AR86" i="8" s="1"/>
  <c r="AP67" i="8"/>
  <c r="AP69" i="8" s="1"/>
  <c r="AP81" i="8"/>
  <c r="AP80" i="8"/>
  <c r="AR49" i="8"/>
  <c r="AQ62" i="8"/>
  <c r="AQ60" i="8" s="1"/>
  <c r="AQ50" i="8"/>
  <c r="AQ59" i="8" s="1"/>
  <c r="AM73" i="8"/>
  <c r="AN73" i="8" l="1"/>
  <c r="AQ67" i="8"/>
  <c r="AQ69" i="8" s="1"/>
  <c r="AQ81" i="8"/>
  <c r="AQ80" i="8"/>
  <c r="AR62" i="8"/>
  <c r="AR60" i="8" s="1"/>
  <c r="AS49" i="8"/>
  <c r="AR50" i="8"/>
  <c r="AR59" i="8" s="1"/>
  <c r="AP76" i="8"/>
  <c r="AP71" i="8"/>
  <c r="AN87" i="8"/>
  <c r="AN88" i="8" s="1"/>
  <c r="AN91" i="8" s="1"/>
  <c r="AN85" i="8"/>
  <c r="AN90" i="8" s="1"/>
  <c r="AN89" i="8"/>
  <c r="AS143" i="8"/>
  <c r="AS144" i="8"/>
  <c r="AS74" i="8" s="1"/>
  <c r="AS86" i="8" s="1"/>
  <c r="AO72" i="8"/>
  <c r="AO79" i="8" s="1"/>
  <c r="AO84" i="8" s="1"/>
  <c r="AO73" i="8"/>
  <c r="AO87" i="8" l="1"/>
  <c r="AO88" i="8" s="1"/>
  <c r="AO91" i="8" s="1"/>
  <c r="AO85" i="8"/>
  <c r="AO90" i="8" s="1"/>
  <c r="AO89" i="8"/>
  <c r="AP72" i="8"/>
  <c r="AP79" i="8" s="1"/>
  <c r="AP84" i="8" s="1"/>
  <c r="AP73" i="8"/>
  <c r="AT143" i="8"/>
  <c r="AT144" i="8"/>
  <c r="AT74" i="8" s="1"/>
  <c r="AT86" i="8" s="1"/>
  <c r="AR67" i="8"/>
  <c r="AR69" i="8" s="1"/>
  <c r="AR81" i="8"/>
  <c r="AR80" i="8"/>
  <c r="AS62" i="8"/>
  <c r="AS60" i="8" s="1"/>
  <c r="AT49" i="8"/>
  <c r="AS50" i="8"/>
  <c r="AS59" i="8" s="1"/>
  <c r="AQ71" i="8"/>
  <c r="AQ76" i="8"/>
  <c r="AQ72" i="8" l="1"/>
  <c r="AQ79" i="8" s="1"/>
  <c r="AQ84" i="8" s="1"/>
  <c r="AS67" i="8"/>
  <c r="AS69" i="8" s="1"/>
  <c r="AS81" i="8"/>
  <c r="AS80" i="8"/>
  <c r="AT62" i="8"/>
  <c r="AT60" i="8" s="1"/>
  <c r="AT50" i="8"/>
  <c r="AT59" i="8" s="1"/>
  <c r="AP87" i="8"/>
  <c r="AP88" i="8" s="1"/>
  <c r="AP91" i="8" s="1"/>
  <c r="AP85" i="8"/>
  <c r="AP90" i="8" s="1"/>
  <c r="AP89" i="8"/>
  <c r="AR76" i="8"/>
  <c r="AR71" i="8"/>
  <c r="AQ87" i="8" l="1"/>
  <c r="AQ88" i="8" s="1"/>
  <c r="AQ91" i="8" s="1"/>
  <c r="AQ89" i="8"/>
  <c r="AQ85" i="8"/>
  <c r="AQ90" i="8" s="1"/>
  <c r="AT67" i="8"/>
  <c r="AT69" i="8" s="1"/>
  <c r="AT81" i="8"/>
  <c r="AT80" i="8"/>
  <c r="AS71" i="8"/>
  <c r="AS76" i="8"/>
  <c r="AR72" i="8"/>
  <c r="AR79" i="8" s="1"/>
  <c r="AR84" i="8" s="1"/>
  <c r="AR73" i="8"/>
  <c r="AQ73" i="8"/>
  <c r="AR87" i="8" l="1"/>
  <c r="AR88" i="8" s="1"/>
  <c r="AR91" i="8" s="1"/>
  <c r="AR89" i="8"/>
  <c r="AR85" i="8"/>
  <c r="AR90" i="8" s="1"/>
  <c r="AT71" i="8"/>
  <c r="AT76" i="8"/>
  <c r="AS72" i="8"/>
  <c r="AS79" i="8" s="1"/>
  <c r="AS84" i="8" s="1"/>
  <c r="AS73" i="8"/>
  <c r="AS87" i="8" l="1"/>
  <c r="AS88" i="8" s="1"/>
  <c r="AS91" i="8" s="1"/>
  <c r="AS89" i="8"/>
  <c r="AS85" i="8"/>
  <c r="AS90" i="8" s="1"/>
  <c r="AT72" i="8"/>
  <c r="AT79" i="8" s="1"/>
  <c r="AT84" i="8" s="1"/>
  <c r="AT73" i="8" l="1"/>
  <c r="AT87" i="8"/>
  <c r="AT88" i="8" s="1"/>
  <c r="AT91" i="8" s="1"/>
  <c r="AT89" i="8"/>
  <c r="AT85" i="8"/>
  <c r="AT90"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tc={00E6005C-0061-4B30-9539-007D005B005B}</author>
  </authors>
  <commentList>
    <comment ref="A139" authorId="0" shapeId="0" xr:uid="{00E6005C-0061-4B30-9539-007D005B005B}">
      <text>
        <r>
          <rPr>
            <b/>
            <sz val="9"/>
            <rFont val="Tahoma"/>
            <family val="2"/>
            <charset val="204"/>
          </rPr>
          <t>Евгенова Ирина Сергеевна:</t>
        </r>
        <r>
          <rPr>
            <sz val="9"/>
            <rFont val="Tahoma"/>
            <family val="2"/>
            <charset val="204"/>
          </rPr>
          <t xml:space="preserve">
все значи после запятой
</t>
        </r>
      </text>
    </comment>
  </commentList>
</comments>
</file>

<file path=xl/sharedStrings.xml><?xml version="1.0" encoding="utf-8"?>
<sst xmlns="http://schemas.openxmlformats.org/spreadsheetml/2006/main" count="1364" uniqueCount="722">
  <si>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</si>
  <si>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</si>
  <si>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</si>
  <si>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</si>
  <si>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</si>
  <si>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</si>
  <si>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H_17-1426</t>
  </si>
  <si>
    <t xml:space="preserve">         (идентификатор инвестиционного проекта)</t>
  </si>
  <si>
    <t>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</si>
  <si>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</si>
  <si>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</si>
  <si>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</si>
  <si>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</si>
  <si>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</si>
  <si>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</si>
  <si>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</si>
  <si>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</si>
  <si>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</si>
  <si>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</si>
  <si>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</si>
  <si>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</si>
  <si>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</si>
  <si>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</si>
  <si>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</si>
  <si>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</si>
  <si>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</si>
  <si>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</si>
  <si>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</si>
  <si>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</si>
  <si>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</si>
  <si>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</si>
  <si>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</si>
  <si>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</si>
  <si>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</si>
  <si>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</si>
  <si>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</si>
  <si>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</si>
  <si>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</si>
  <si>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</si>
  <si>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</si>
  <si>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</si>
  <si>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</si>
  <si>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</si>
  <si>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</si>
  <si>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</si>
  <si>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Постановление Правительства Калининградской области от 13 декабря 2017 года №666 «О внесении изменений в постановление Правительства Калининградской области от 02 декабря 2011 года № 907 «Об утверждении схемы территориального планирования Калининградской области»</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</si>
  <si>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</si>
  <si>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</si>
  <si>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</si>
  <si>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</si>
  <si>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</si>
  <si>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</si>
  <si>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</si>
  <si>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</si>
  <si>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Нет</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</si>
  <si>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</si>
  <si>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</si>
  <si>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L</t>
    </r>
    <r>
      <rPr>
        <vertAlign val="superscript"/>
        <sz val="12"/>
        <color theme="1"/>
        <rFont val="Times New Roman"/>
        <family val="1"/>
        <charset val="204"/>
      </rPr>
      <t>110</t>
    </r>
    <r>
      <rPr>
        <sz val="12"/>
        <color theme="1"/>
        <rFont val="Times New Roman"/>
        <family val="1"/>
        <charset val="204"/>
      </rPr>
      <t>з_лэп=36,792 км; 
В</t>
    </r>
    <r>
      <rPr>
        <vertAlign val="superscript"/>
        <sz val="12"/>
        <color theme="1"/>
        <rFont val="Times New Roman"/>
        <family val="1"/>
        <charset val="204"/>
      </rPr>
      <t>110</t>
    </r>
    <r>
      <rPr>
        <sz val="12"/>
        <color theme="1"/>
        <rFont val="Times New Roman"/>
        <family val="1"/>
        <charset val="204"/>
      </rPr>
      <t>з=2 шт.</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</si>
  <si>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</si>
  <si>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</si>
  <si>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Объект соответствует рекомендациям  регионального варианта развития Калининградской области согласно Схеме и программе перспективного развития электроэнергетики Калининградской области на 2022-2026 гг., утв. Распоряжением Губернатора Калининградской области от 28.05.2021 №19-р.</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</si>
  <si>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</si>
  <si>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</si>
  <si>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</si>
  <si>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</si>
  <si>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</si>
  <si>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</si>
  <si>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</si>
  <si>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</si>
  <si>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</si>
  <si>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</si>
  <si>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</si>
  <si>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</si>
  <si>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</si>
  <si>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</si>
  <si>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</si>
  <si>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</si>
  <si>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</si>
  <si>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</si>
  <si>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</si>
  <si>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</si>
  <si>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</si>
  <si>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</si>
  <si>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</si>
  <si>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</si>
  <si>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</si>
  <si>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</si>
  <si>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</si>
  <si>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</si>
  <si>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</si>
  <si>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</si>
  <si>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</si>
  <si>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</si>
  <si>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</si>
  <si>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</si>
  <si>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</si>
  <si>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</si>
  <si>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</si>
  <si>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</si>
  <si>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</si>
  <si>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</si>
  <si>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</si>
  <si>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</si>
  <si>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</si>
  <si>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</si>
  <si>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</si>
  <si>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</si>
  <si>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</si>
  <si>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</si>
  <si>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</si>
  <si>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</si>
  <si>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</si>
  <si>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</si>
  <si>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</si>
  <si>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Знаменск</t>
  </si>
  <si>
    <t>Выключатель силовой</t>
  </si>
  <si>
    <t>Выключатель элегазовый колонковый 110 кВ</t>
  </si>
  <si>
    <t>В 110 Полесск</t>
  </si>
  <si>
    <t>СВ 110 кВ</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</si>
  <si>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</si>
  <si>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</si>
  <si>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</si>
  <si>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</si>
  <si>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</si>
  <si>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</si>
  <si>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</si>
  <si>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</si>
  <si>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</si>
  <si>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</si>
  <si>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</si>
  <si>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</si>
  <si>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</si>
  <si>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</si>
  <si>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</si>
  <si>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</si>
  <si>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</si>
  <si>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</si>
  <si>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</si>
  <si>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</si>
  <si>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</si>
  <si>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</si>
  <si>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</si>
  <si>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</si>
  <si>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</si>
  <si>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</si>
  <si>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110 кВ О-19 Полесск - О-3 Знаменск (Л-122, Л-155)</t>
  </si>
  <si>
    <t>От ПС 110 кВ О-3 Знаменск до опоры № 3</t>
  </si>
  <si>
    <t>110 кВ</t>
  </si>
  <si>
    <t>1964 г.; 1976 г.</t>
  </si>
  <si>
    <t>1/2 (Л-155 совместно с Л-112)</t>
  </si>
  <si>
    <t>ВЛ</t>
  </si>
  <si>
    <t>2010 г.</t>
  </si>
  <si>
    <t>Анкерно-угловые - металлические решетчатые; промежуточные - железобетонные</t>
  </si>
  <si>
    <t>Анкерно-угловые - металлические решетчатые; промежуточные - металлические многогранные</t>
  </si>
  <si>
    <t>Акт технического освидетельствования от 19.10.2012, ООО УК "Восток", ОАО "Янтарьэнерго", Ростехнадзор</t>
  </si>
  <si>
    <t>годен без ограничений</t>
  </si>
  <si>
    <t>Акт технического обследования объекта от 25.10.2016</t>
  </si>
  <si>
    <t>Требуется проведение комплексной реконструкции объекта с заменой опор, провода и грозозащитного троса, установкой противоптичьих устройств.</t>
  </si>
  <si>
    <t>От ПС 110 кВ О-19 Полесск до опоры № 138</t>
  </si>
  <si>
    <t>1/2 (Л-122 совместно с Л-142)</t>
  </si>
  <si>
    <t>От ПС 110 кВ Красноборская до опоры № 108а</t>
  </si>
  <si>
    <t>от опоры № 3 до опоры № 138</t>
  </si>
  <si>
    <t>от опоры № 37 до опоры № 108а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</si>
  <si>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</si>
  <si>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</si>
  <si>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r>
      <rPr>
        <sz val="12"/>
        <color theme="1"/>
        <rFont val="Calibri"/>
        <family val="2"/>
        <charset val="204"/>
      </rPr>
      <t xml:space="preserve">• </t>
    </r>
    <r>
      <rPr>
        <sz val="12"/>
        <color theme="1"/>
        <rFont val="Times New Roman"/>
        <family val="1"/>
        <charset val="204"/>
      </rPr>
      <t xml:space="preserve">Обеспечение надежной работы в "изолированном режиме" Калининградской энергосистемы после строительства 4х новых ТЭС.
• Выполнение требований технических регламентов по замене оборудования со сверхнормативным сроком службы. 
• Приведение схемы ОРУ 110 кВ ПС О-3 Знаменск к типовой. </t>
    </r>
  </si>
  <si>
    <t>Описание конкретных результатов реализации инвестиционного проекта</t>
  </si>
  <si>
    <t>• Ликвидация «узких  мест»  в  электрической  сети  60  кВ  и  выше энергосистемы  Калининградской  области  в  изолированном  режиме (по сценариям  №№ 1-4),  возникающих  при  нормативных  возмущениях  в нормальной схеме.
• Выполнение требований технических регламентов по замене оборудования со сверхнормативным сроком службы: замена металлических опор со сроком службы более 50 лет (18 шт., факт 52 года), замена ж/б опор со сроком службы более 30 лет (129 шт., факт 52 года), замена фундаментов опор со сроком службы более 50 лет (147 шт., факт 52 года). 
• Приведение схемы ОРУ 110 кВ ПС О-3 Знаменск к типовой, обеспечение сохранения транзита мощности при технологических нарушениях на одной из ВЛ, упрощение схемы РЗА, установка выключателя на ПС 110 кВ О-3 Знаменск на присоединении Л-122/155</t>
  </si>
  <si>
    <t>Описание состава объектов ивнестиционной деятельности их количества и характеристик в отношении каждого такого объекта</t>
  </si>
  <si>
    <t>Реконструкция ВЛ с заменой опор, фундаментов опор, провода и грозотроса (36,783 км);
Реконструкция 2 ячеек ВЛ 122/155 на ПС О-3 Знаменск с установкой выключателя 110 кВ, аппаратуры РЗиА, трансформаторов тока 110 кВ.</t>
  </si>
  <si>
    <t>Удельные стоимостные показатели реализации инвестиционного проекта</t>
  </si>
  <si>
    <t>ВЛ 110 кВ 13,53 млн рублей/км; 
ячейка 110 кВ 73,10 млн. руб/шт.</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</si>
  <si>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</si>
  <si>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</si>
  <si>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</si>
  <si>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 xml:space="preserve">    В связи с повышением значимости транзита ПС Северная 330 – О-24 Гурьевск – О-19 Полесск – О-3 Знаменск – Советск-330 при изолированном режиме работы энергосистемы Калининградской области, превышением нормативного срока эксплуатации оборудования и возникающими дефектами элементов рассматриваемого объекта, поддержание ВЛ 122/155 в работоспособном состоянии за счет технического обслуживания и ремонта не возможно из-за ограниченности средств. При текущем моральном износе оборудования необходима реновация. 
    Кроме того, в связи с существующей нетиповой схемой ОРУ 110 кВ О-3 Знаменск возникают ситуации в ремонтных и аварийных режимах приводящие к разрыву транзита мощности ПС Северная 330 – Советск-330 и ПС Советск-330 – О-51 Гвардейск из-за отключения ВЛ обоими секционными выключателями СВ-1 и СВ-2. Установка выключателя на ПС 110 кВ О-3 Знаменск на присоединении Л-122/155 и приведение схемы к типовой, позволит минимизировать риски, создаст предпосылки для приведения селективности РЗА в узле к нормальной. 
    Объект соответствует рекомендациям  регионального варианта развития Калининградской области согласно Схеме и программе перспективного развития электроэнергетики Калининградской области на 2022-2026 гг., утв. Распоряжением Губернатора Калининградской области от 28.05.2021 №19-р.
    Согласно расчетам представленным в  Схеме и программе перспективного развития электроэнергетики Калининградской области на 2019-2023 гг., максимальные значения токовой загрузки при нормативных возмущениях в ремонтной схеме в период 2019-2023г в режиме параллельной работы энергосистемы Калининградской области и Литовской Республики для ВЛ 122/155 в летний максимум составляют для базового варианта: 2019 г.-124%, 2020г.-138%, 2021г.-137%, 2022г.-136%, 2022г.-135%; для регионального варианта: 2019 г.-135%, 2020г.-133%, 2021г.-131%, 2022г.-128%, 2022г.-122% от допустимого тока. Токовые перегрузки транзита  Северная 330 – О-24 Гурьевск – О-19 Полесск – О-3 Знаменск – Талаховская ТЭС - Советск-330 при нормативных возмущениях в ремонтных схемах выявлены на этапах 2019-2023 г.г. в период летних максимальных и минимальных нагрузок при отключении  ВЛ 330 кВ Прегольская ТЭС - Советск-330 и ВЛ 330 кВ Северная 330 - Советск-330. Перегрузка ВЛ 110 кВ в рассмотренных режимах обусловлена наложением всего перетока активной мощности в направлении "энергосистема Калиниградской обл. - Литва" при отключении двух ВЛ 330 кВ на шунтирующую сеть напряжением 110 кВ.
    Пояснительная записка по утяжеленному режиму работы транзита ПС Северная-330 – ПС Знаменск с расчетами прилагается в дополнительных материалах.
    В рамках предстоящего развития региона в базовом варианте СИПР предусмотрена реконструкция ПС ПС 110 кВ О-24 Гурьевск и ПС 110 кВ О-43 Ушаковская с увеличением трансформаторной мощности - вариант 1; в региональном варианте СИПР предусмотрено строительство ПС 110 кВ Ярославская с переводом части нагрузки с ПС 110 кВ О-24 Гурьевск и ПС 110 кВ О-43 Ушаковская - вариант 2. Анализ результатов расчетов электрических режимов при нормативных возмущениях в ремонтных схемах сети показал, что токовая загрузка ВЛ 110 кВ О-19 Полесск - О-3 Знаменск с отпайкой на ПС О-33 Красноборская составит для варианта 1 - 140,3%, для варианта 2 - 125,7%.
    В связи с фиксирующимися перегрузками оборудования, отсутствия возможности развития района, и сниженной схемной надежности узла, необходимо выполнение реконструкции ВЛ 110 кВ и реконструкцией ОРУ-110 кВ ПС О-3 Знаменск.
    Техническое задание № 40-2017/ЯЭ.
    Распоряжение «О переносе срока реализации титулов ИПР и утверждении Плана мероприятий по поддержанию надежности работы оборудования до реализации проектов» от 27.07.2023 № 1903. 
    Индекс технического состояния ВЛ 110 кВ О-19 Полесск - О-3 Знаменск (Л-122, Л-155) - 66,93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</si>
  <si>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</si>
  <si>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</si>
  <si>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</si>
  <si>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</si>
  <si>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</si>
  <si>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</si>
  <si>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</si>
  <si>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</si>
  <si>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</si>
  <si>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</si>
  <si>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</si>
  <si>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</si>
  <si>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</si>
  <si>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</si>
  <si>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</si>
  <si>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</si>
  <si>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</si>
  <si>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</si>
  <si>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</si>
  <si>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</si>
  <si>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</si>
  <si>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</si>
  <si>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</si>
  <si>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</si>
  <si>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</si>
  <si>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</si>
  <si>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</si>
  <si>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</si>
  <si>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</si>
  <si>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</si>
  <si>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</si>
  <si>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</si>
  <si>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</si>
  <si>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Описание</t>
  </si>
  <si>
    <t>ВЛ 110 кВ №122 и ВЛ №155</t>
  </si>
  <si>
    <t>всего в год (-2), в том числе:</t>
  </si>
  <si>
    <t>всего в год (-3), в том числе:</t>
  </si>
  <si>
    <t>всего в год (-4), в том числе: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</si>
  <si>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</si>
  <si>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</si>
  <si>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</si>
  <si>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</si>
  <si>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</si>
  <si>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</si>
  <si>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</si>
  <si>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</si>
  <si>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</si>
  <si>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</si>
  <si>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</si>
  <si>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</si>
  <si>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</si>
  <si>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</si>
  <si>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</si>
  <si>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</si>
  <si>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</si>
  <si>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</si>
  <si>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</si>
  <si>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</si>
  <si>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</si>
  <si>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</si>
  <si>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</si>
  <si>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не окупается</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</si>
  <si>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</si>
  <si>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</si>
  <si>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</si>
  <si>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</si>
  <si>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</si>
  <si>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</si>
  <si>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</si>
  <si>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</si>
  <si>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</si>
  <si>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</si>
  <si>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</si>
  <si>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</si>
  <si>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</si>
  <si>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</si>
  <si>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</si>
  <si>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</si>
  <si>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</si>
  <si>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</si>
  <si>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</si>
  <si>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</si>
  <si>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</si>
  <si>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</si>
  <si>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</si>
  <si>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</si>
  <si>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</si>
  <si>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</si>
  <si>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</si>
  <si>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</si>
  <si>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</si>
  <si>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</si>
  <si>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</si>
  <si>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</si>
  <si>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</si>
  <si>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</si>
  <si>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</si>
  <si>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</si>
  <si>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</si>
  <si>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</si>
  <si>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</si>
  <si>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</si>
  <si>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</si>
  <si>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</si>
  <si>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</si>
  <si>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</si>
  <si>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</si>
  <si>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ЧДП</t>
  </si>
  <si>
    <t xml:space="preserve">Коэффициент дисконтирования </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</si>
  <si>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</si>
  <si>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</si>
  <si>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</si>
  <si>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</si>
  <si>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</si>
  <si>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</si>
  <si>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</si>
  <si>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</si>
  <si>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</si>
  <si>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</si>
  <si>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</si>
  <si>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</si>
  <si>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</si>
  <si>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уменьшения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</si>
  <si>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</si>
  <si>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</si>
  <si>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</si>
  <si>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</si>
  <si>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</si>
  <si>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</si>
  <si>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</si>
  <si>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</si>
  <si>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</si>
  <si>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</si>
  <si>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</si>
  <si>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</si>
  <si>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</si>
  <si>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</si>
  <si>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</si>
  <si>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</si>
  <si>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</si>
  <si>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</si>
  <si>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</si>
  <si>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</si>
  <si>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</si>
  <si>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</si>
  <si>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Актуальные к 2022г.</t>
  </si>
  <si>
    <t>ремонт, коэффициент</t>
  </si>
  <si>
    <t>cтавка дисконтирования на собственный капитал</t>
  </si>
  <si>
    <t>средневзвешенный одноставочный единый (котловой)тариф, руб./тыс.кВтч</t>
  </si>
  <si>
    <t>средневзвешенный одноставочный единый (котловой) тариф на 2027 г.</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</si>
  <si>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</si>
  <si>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</si>
  <si>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</si>
  <si>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</si>
  <si>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</si>
  <si>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</si>
  <si>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</si>
  <si>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</si>
  <si>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</si>
  <si>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</si>
  <si>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</si>
  <si>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</si>
  <si>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</si>
  <si>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</si>
  <si>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</si>
  <si>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</si>
  <si>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</si>
  <si>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</si>
  <si>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</si>
  <si>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</si>
  <si>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</si>
  <si>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</si>
  <si>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</si>
  <si>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</si>
  <si>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</si>
  <si>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</si>
  <si>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</si>
  <si>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</si>
  <si>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</si>
  <si>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</si>
  <si>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</si>
  <si>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</si>
  <si>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</si>
  <si>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</si>
  <si>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</si>
  <si>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</si>
  <si>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26.07.2019
17.12.2019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</si>
  <si>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</si>
  <si>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</si>
  <si>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</si>
  <si>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</si>
  <si>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</si>
  <si>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</si>
  <si>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</si>
  <si>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</si>
  <si>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</si>
  <si>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</si>
  <si>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</si>
  <si>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</si>
  <si>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</si>
  <si>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</si>
  <si>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</si>
  <si>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</si>
  <si>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</si>
  <si>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</si>
  <si>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</si>
  <si>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</si>
  <si>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</si>
  <si>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</si>
  <si>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</si>
  <si>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</si>
  <si>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</si>
  <si>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</si>
  <si>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</si>
  <si>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</si>
  <si>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</si>
  <si>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</si>
  <si>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</si>
  <si>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</si>
  <si>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</si>
  <si>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</si>
  <si>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</si>
  <si>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</si>
  <si>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</si>
  <si>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</si>
  <si>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</si>
  <si>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</si>
  <si>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</si>
  <si>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</si>
  <si>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</si>
  <si>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</si>
  <si>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</si>
  <si>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</si>
  <si>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</si>
  <si>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</si>
  <si>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</si>
  <si>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</si>
  <si>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</si>
  <si>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</si>
  <si>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</si>
  <si>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</si>
  <si>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</si>
  <si>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</si>
  <si>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</si>
  <si>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</si>
  <si>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</si>
  <si>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</si>
  <si>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</si>
  <si>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</si>
  <si>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</si>
  <si>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</si>
  <si>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</si>
  <si>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</si>
  <si>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</si>
  <si>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</si>
  <si>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</si>
  <si>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</si>
  <si>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</si>
  <si>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</si>
  <si>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</si>
  <si>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</si>
  <si>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</si>
  <si>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</si>
  <si>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</si>
  <si>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</si>
  <si>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</si>
  <si>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</si>
  <si>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</si>
  <si>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</si>
  <si>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</si>
  <si>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</si>
  <si>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</si>
  <si>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</si>
  <si>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</si>
  <si>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штуки</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</si>
  <si>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</si>
  <si>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</si>
  <si>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</si>
  <si>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</si>
  <si>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</si>
  <si>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</si>
  <si>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</si>
  <si>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</si>
  <si>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</si>
  <si>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</si>
  <si>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</si>
  <si>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</si>
  <si>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</si>
  <si>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</si>
  <si>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</si>
  <si>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</si>
  <si>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</si>
  <si>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</si>
  <si>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</si>
  <si>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</si>
  <si>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</si>
  <si>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</si>
  <si>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</si>
  <si>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</si>
  <si>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</si>
  <si>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</si>
  <si>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</si>
  <si>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</si>
  <si>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r>
      <rPr>
        <sz val="12"/>
        <color indexed="64"/>
        <rFont val="Times New Roman"/>
        <family val="1"/>
        <charset val="204"/>
      </rPr>
      <t>, шт.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</si>
  <si>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</si>
  <si>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</si>
  <si>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</si>
  <si>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</si>
  <si>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</si>
  <si>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</si>
  <si>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</si>
  <si>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</si>
  <si>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</si>
  <si>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</si>
  <si>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</si>
  <si>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</si>
  <si>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</si>
  <si>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</si>
  <si>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</si>
  <si>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</si>
  <si>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</si>
  <si>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</si>
  <si>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</si>
  <si>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</si>
  <si>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</si>
  <si>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</si>
  <si>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</si>
  <si>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</si>
  <si>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</si>
  <si>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</si>
  <si>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</si>
  <si>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</si>
  <si>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</si>
  <si>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</si>
  <si>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</si>
  <si>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</si>
  <si>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</si>
  <si>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</si>
  <si>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</si>
  <si>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</si>
  <si>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</si>
  <si>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</si>
  <si>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</si>
  <si>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</si>
  <si>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</si>
  <si>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</si>
  <si>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</si>
  <si>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</si>
  <si>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</si>
  <si>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</si>
  <si>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</si>
  <si>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"Янтарьэнерго"/ДУКИП</t>
  </si>
  <si>
    <t>ВЭ 110 кВ - 2 шт.</t>
  </si>
  <si>
    <t>ПИР</t>
  </si>
  <si>
    <t>Разработка проектной и рабочей документации по объекту «Реконструкция ВЛ 110 кВ О-19 Полесск - О-3 Знаменск с отпайкой на ПС О-33 Красноборская (Л-122/155) с установкой выключателя на ПС 110 кВ О-3 Знаменск»</t>
  </si>
  <si>
    <t>АО "Янтарьэнерго"</t>
  </si>
  <si>
    <t>УР</t>
  </si>
  <si>
    <t>ВЗ</t>
  </si>
  <si>
    <t>ООК</t>
  </si>
  <si>
    <t>"КАПШИН" ООО</t>
  </si>
  <si>
    <t>52863</t>
  </si>
  <si>
    <t>b2b-mrsk.ru</t>
  </si>
  <si>
    <t>ДС № 1 от 20.04.2018; ДС № 2 от 13.09.2018; ДС № 3 от 07.05.2019; ДС № 4 от 20.06.2019</t>
  </si>
  <si>
    <t>"Сетьстрой" ЗАО</t>
  </si>
  <si>
    <t>"ВологдаЭнергоКомплекс" ООО</t>
  </si>
  <si>
    <t>"Проектные Энергетические Системы" ООО</t>
  </si>
  <si>
    <t>"Инженерная Компания Сибири" ООО</t>
  </si>
  <si>
    <t>Услуги</t>
  </si>
  <si>
    <t>Оказание услуг по проведению государственной экспертизы проектной документации и результатов инженерных изысканий объекта «Реконструкция ВЛ 110 кВ О-19 Полесск – О-3 Знаменск с отпайкой на ПС О - 33 Красноборская (Л-122/155) с установкой выключателя на ПС 110 кВ О-3 Знаменск» (инв. № ВЛ 122-5115094, инв. № ВЛ 155-5115966)»</t>
  </si>
  <si>
    <t>маркетинг цен</t>
  </si>
  <si>
    <t>ЕП</t>
  </si>
  <si>
    <t>Государственное автономное учреждение Калининградской области "Центр проектных экспертиз"</t>
  </si>
  <si>
    <t>31908054259</t>
  </si>
  <si>
    <t>https://zakupki.gov.ru</t>
  </si>
  <si>
    <t>п. 5.8.1.1; п. 5.8.1.2</t>
  </si>
  <si>
    <t>ЦЗО</t>
  </si>
  <si>
    <t>25.04.2019</t>
  </si>
  <si>
    <t>04-03</t>
  </si>
  <si>
    <t>15.06.2019</t>
  </si>
  <si>
    <t>Оказание услуг по проведению достоверности определения сметной стоимости объекта «Реконструкция ВЛ 110 кВ О-19 Полесск – О-3 Знаменск с отпайкой на ПС О - 33 Красноборская (Л-122/155) с установкой выключателя на ПС 110 кВ О-3 Знаменск» (инв. № ВЛ 122-5115094, инв. № ВЛ 155-5115966)»</t>
  </si>
  <si>
    <t>ДС от 17.07.209 №1</t>
  </si>
  <si>
    <t>АО "Янтарьэнерго"/УС</t>
  </si>
  <si>
    <t xml:space="preserve">Проведение работ по определению рыночной стоимости и размера арендной платы земельных участков по единичным расценкам. </t>
  </si>
  <si>
    <t>мониторинг цен</t>
  </si>
  <si>
    <t>ПЗ</t>
  </si>
  <si>
    <t>"Специализированное независимое оценочное бюро" ООО</t>
  </si>
  <si>
    <t>неэлектронная</t>
  </si>
  <si>
    <t>"Профессиональная оценочная компания "Прок-2000" ООО</t>
  </si>
  <si>
    <t>"Калининградское бюро товарных экспертиз" ООО</t>
  </si>
  <si>
    <t>Работы</t>
  </si>
  <si>
    <t>Проведение кадастровых работ по подготовке межевых планов и схем расположения земельных участков.</t>
  </si>
  <si>
    <t>"Земсервис" ООО</t>
  </si>
  <si>
    <t>б/н</t>
  </si>
  <si>
    <t>"Континуум" ООО</t>
  </si>
  <si>
    <t>"Земстройпроект" ООО</t>
  </si>
  <si>
    <t>Проведение оценки земельных участков по титулу «Реконструкция ВЛ 110 кВ 0-19 Полесск - 0-3 Знаменск с отпайкой на ПС 0-33 Красноборская (Л-122/155) с установкой выключателя на ПС 110 кВ 0-3 Знаменск».</t>
  </si>
  <si>
    <t>"СНОБ" ООО</t>
  </si>
  <si>
    <t>28.04.2018</t>
  </si>
  <si>
    <t>"Прок-2000" ООО</t>
  </si>
  <si>
    <t>Оценка земельных участков по титулам «Реконструкция ВЛ 110 кВ 0-19 Полесск - О-3 Знаменск с отпайкой на ПС О-33 Красноборская (Л-122/155) с установкой выключателя на ПС 110 кВ О-3 Знаменск»; «Реконструкция существующей ВЛ 110 кВ Советск 330 - О-4 Черняховск (Л-106)»; «Строительство ПС 110 кВ "Индустриальная" с заходами»; «Строительство ПС 110 кВ Флотская и двухцепной ВЛ 110 кВ ПС Морская - ПС Флотская»</t>
  </si>
  <si>
    <t>08.06.2018</t>
  </si>
  <si>
    <t>ДС от 28.03.2019</t>
  </si>
  <si>
    <t>АО "Янтарьэнерго"/ДКУиУС</t>
  </si>
  <si>
    <t>Оказание услуг оценки рыночной стоимости недвижимого имущества</t>
  </si>
  <si>
    <t>ОЗП</t>
  </si>
  <si>
    <t>31908013404</t>
  </si>
  <si>
    <t xml:space="preserve">https://rosseti.roseltorg.ru/ </t>
  </si>
  <si>
    <t>01.08.2019</t>
  </si>
  <si>
    <t>31.12.2019</t>
  </si>
  <si>
    <t>ДС от 24.12.2019</t>
  </si>
  <si>
    <t>"Бюро по оценке имущества" ООО</t>
  </si>
  <si>
    <t>ИФК "СОЛИД" АО</t>
  </si>
  <si>
    <t>"АВЕРТА ГРУПП" ООО</t>
  </si>
  <si>
    <t>"СЦАО" ООО</t>
  </si>
  <si>
    <t>"ЛАИР" ООО</t>
  </si>
  <si>
    <t>"РАШН АПРЭЙЗЛ" ООО</t>
  </si>
  <si>
    <t>ПИР по объекту: "Реконструкция ВЛ 110 кВ №122 и ВЛ № 155 (инв. № ВЛ 122 - 5115094. инв. № ВЛ 155 - 5115966)"</t>
  </si>
  <si>
    <t>ОАО "Янтарьэнерго"</t>
  </si>
  <si>
    <t>ПСД</t>
  </si>
  <si>
    <t>"Институт энергетических сетей" ЗАО</t>
  </si>
  <si>
    <t>B2B-MRSK</t>
  </si>
  <si>
    <t>Энергетики и электрификации "Центрэлектросетьстрой" ЗАО</t>
  </si>
  <si>
    <t>"Электропромсервис" ООО</t>
  </si>
  <si>
    <t>"СевЗапРегионСтрой" ООО</t>
  </si>
  <si>
    <t>"Инженерный центр Энергосервис" ЗАО</t>
  </si>
  <si>
    <t>Проектный центр "ЭКРА" ООО</t>
  </si>
  <si>
    <t>"Воронежэнергопроект" ОАО</t>
  </si>
  <si>
    <t>Кадастровые работы</t>
  </si>
  <si>
    <t>"Янтарьэнерго" АО Управление собственностью</t>
  </si>
  <si>
    <t>"Геоид" ООО</t>
  </si>
  <si>
    <t>2о</t>
  </si>
  <si>
    <t xml:space="preserve"> 31907571185 </t>
  </si>
  <si>
    <t>Лимит финансирования. Итоги подводились по едининчным расценкам.</t>
  </si>
  <si>
    <t>"Центр Инженерных Изысканий" ООО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</si>
  <si>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</si>
  <si>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</si>
  <si>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</si>
  <si>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</si>
  <si>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Калининградская область, Полесский городской округ, 
Гвардейский городской округ</t>
  </si>
  <si>
    <t>Тип проекта</t>
  </si>
  <si>
    <t>Реконструкция</t>
  </si>
  <si>
    <t>Вводимая мощность (в том числе прирост)</t>
  </si>
  <si>
    <t>36,792 (0) км</t>
  </si>
  <si>
    <t>Срок ввода объекта</t>
  </si>
  <si>
    <t>Фактическая стадия реализации проекта на отчётную дату</t>
  </si>
  <si>
    <t>C</t>
  </si>
  <si>
    <t>Документ, в соответствии с которым определена стоимость проекта</t>
  </si>
  <si>
    <t>На основании ПСД, утв. приказом № 471 от 18.12.2019</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</si>
  <si>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</si>
  <si>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</si>
  <si>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</si>
  <si>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</si>
  <si>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</si>
  <si>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</si>
  <si>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</si>
  <si>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</si>
  <si>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</si>
  <si>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</si>
  <si>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Договор на выполнение проектных и изыскательских работ ООО "КАПШИН" № 52863 от 16.10.2017; ДС № 1 от 20.04.2018; ДС № 2 от 13.09.2018; ДС № 3 от 07.05.2019; ДС № 4 от 20.06.2019 в ценах 2017 года с НДС, млн рублей</t>
  </si>
  <si>
    <t>Институт энергетических сетей ООО договор от 22.07.2013 № 546 в ценах 2013 года без НДС, млн рублей</t>
  </si>
  <si>
    <t>Экспертиза ПД ГАУ КО "Центр проектных экспертиз и ценообразования в строительстве" контракт №21 от 25.04.2019 в ценах 2019 года без НДС, млн рублей</t>
  </si>
  <si>
    <t>Экспертиза СД ГАУ КО "Центр проектных экспертиз и ценообразования в строительстве" контракт №29/СМ от 25.04.2019; ДС № 1 от 17.07.2019 в ценах 2019 года без НДС, млн рублей</t>
  </si>
  <si>
    <t>ООО "Земсервис" договор от 10.04.2018 № 9/18 в ценах 2018 года без НДС, млн рублей</t>
  </si>
  <si>
    <t>ООО "Специализированное независимое оценочное бюро" договор от 27.12.2017 № 855 в ценах 2017 года без НДС, млн рублей</t>
  </si>
  <si>
    <t>ООО "Специализированное независимое оценочное бюро" договор от 28.04.2018 № 208 в ценах 2018 года без НДС, млн рублей</t>
  </si>
  <si>
    <t>ООО "Специализированное независимое оценочное бюро" договор от 08.06.2018 № 658 в ценах 2018 года без НДС, млн рублей</t>
  </si>
  <si>
    <t>ООО "Специализированное независимое оценочное бюро" договор от 01.08.2019 № 905 в ценах 2019 года без НДС, млн рублей</t>
  </si>
  <si>
    <t>ООО "Геоид" договор от 04.04.2019 № 00396-19 в ценах 2019 года без НДС, млн рублей</t>
  </si>
  <si>
    <t>УФК МФ РФ по КО (Агенство по имуществу Калининград.обл) соглашение от 17.04.2018 № 32 в ценах 2018 года без НДС, млн рублей</t>
  </si>
  <si>
    <t>Хан А.И. ИП Глава КФХ соглашение от 07.06.2018 № 1457 в ценах 2018 года без НДС, млн рублей</t>
  </si>
  <si>
    <t>УФК по КО (Министерство природных ресурсов и экологии Калининградской области)  договор от 09.06.2018 № 329-л.э. в ценах 2018 года без НДС, млн рублей</t>
  </si>
  <si>
    <t>Управление охотничьего и лесного хозяйства Калининградской области (ГКУКО Калининградобллесохотуправление) договор от 09.06.2018 № 329-л.э. в ценах 2018 года без НДС, млн рублей</t>
  </si>
  <si>
    <t>МУП "Полесское" соглашение от 05.07.2018 № 1427 в ценах 2018 года без НДС, млн рублей</t>
  </si>
  <si>
    <t>Алексеева Валентина Григорьевна договор от 25.06.2018 № 27/Л-122/155 в ценах 2018 года без НДС, млн рублей</t>
  </si>
  <si>
    <t>Болсун Игорь Константинович договор от 31.05.2018 № 19/Л-122/155 в ценах 2018 года без НДС, млн рублей</t>
  </si>
  <si>
    <t>Болсун Роман Игоревич договор от 31.05.2018 № 14/Л-122/155 в ценах 2018 года без НДС, млн рублей</t>
  </si>
  <si>
    <t>Болсун Роман Игоревич договор от 31.05.2018 № 22/Л-122/155 в ценах 2018 года без НДС, млн рублей</t>
  </si>
  <si>
    <t>Голощапов Евгений Иванович договор от 28.05.2018 № 15/Л-122/155 в ценах 2018 года без НДС, млн рублей</t>
  </si>
  <si>
    <t>Дуданов Иван Иванович договор от 08.06.2018 № 16/Л-122/155 в ценах 2018 года без НДС, млн рублей</t>
  </si>
  <si>
    <t>Касьянов Олег Аркадьевич договор от 08.06.2018 № 24/Л-122/155 в ценах 2018 года без НДС, млн рублей</t>
  </si>
  <si>
    <t>Кравченко Оксана Игоревна договор от 23.05.2018 № 18/Л-122/155 в ценах 2018 года без НДС, млн рублей</t>
  </si>
  <si>
    <t>Печенина Людмила Ивановна договор от 30.05.2018 № 20/Л-122/155 в ценах 2018 года без НДС, млн рублей</t>
  </si>
  <si>
    <t>Плаксин Дмитрий Александрович договор от 31.05.2018 № 2/Л-122/155 в ценах 2018 года без НДС, млн рублей</t>
  </si>
  <si>
    <t>Плаксин Дмитрий Александрович договор от 31.05.2018 № 23/Л-122/155 в ценах 2018 года без НДС, млн рублей</t>
  </si>
  <si>
    <t>Халецкая Татьяна Николаевна договор от 28.06.2018 № 26/Л-122/155 в ценах 2018 года без НДС, млн рублей</t>
  </si>
  <si>
    <t>Кухаренко Татьяна Владимировна договор от 27.04.2018 № 1/Л-122/155 в ценах 2018 года без НДС, млн рублей</t>
  </si>
  <si>
    <t>Булатов А.М. ИП договор от 22.05.2018 № 8/Л-122/155 в ценах 2018 года без НДС, млн рублей</t>
  </si>
  <si>
    <t>Бекон плюс договор от 31.05.2018 № 9/Л-122/155 в ценах 2018 года без НДС, млн рублей</t>
  </si>
  <si>
    <t>Зерно договор от 24.07.2018 № 10/Л-122/155 в ценах 2018 года без НДС, млн рублей</t>
  </si>
  <si>
    <t>Паритет договор от 16.05.2018 № 4/Л-122/155 в ценах 2018 года без НДС, млн рублей</t>
  </si>
  <si>
    <t>Новое поле договор от 18.06.2018 № 17/Л-122/155 в ценах 2018 года с НДС, млн рублей</t>
  </si>
  <si>
    <t>Орзу договор от 24.07.2018 № 6/Л-122/155 в ценах 2018 года без НДС, млн рублей</t>
  </si>
  <si>
    <t>Орзу договор от 24.07.2018 № 7/Л-122/155 в ценах 2018 года без НДС, млн рублей</t>
  </si>
  <si>
    <t>Терра плюс договор от 18.07.2018 № 12/Л-122/155 в ценах 2018 года без НДС, млн рублей</t>
  </si>
  <si>
    <t>Демчук Д. В. договор от 14.09.2018 № 3/Л-122/155 в ценах 2018 года без НДС, млн рублей</t>
  </si>
  <si>
    <t>Паритет договор от 16.05.2018 № 5/Л-122/155 в ценах 2018 года без НДС, млн рублей</t>
  </si>
  <si>
    <t>Приход "Державной" иконы Божией Матери договор от 30.05.2018 № 11/Л-122/155 в ценах 2018 года без НДС, млн рублей</t>
  </si>
  <si>
    <t>Приход "Державной" иконы Божией Матери договор от 15.06.2018 № 25/Л-122/155 в ценах 2018 года без НДС, млн рублей</t>
  </si>
  <si>
    <t>Мерзляков А.А. договор от 01.08.2019 № 971 в ценах 2019 года без НДС, млн рублей</t>
  </si>
  <si>
    <t>Мерзляков А.А. договор от 18.10.2019 № 1370 в ценах 2019 года без НДС, млн рублей</t>
  </si>
  <si>
    <t>Регион договор от 08.02.2019 № 08-19 в ценах 2019 года без НДС, млн рублей</t>
  </si>
  <si>
    <t>Крестьянское (фермерское) хозяйство "Орзу" договор от 01.10.2019 № 36/Л-122/155 в ценах 2019 года без НДС, млн рублей</t>
  </si>
  <si>
    <t>Брижак Лариса Борисовна  договор от 09.12.2019 № 28/Л-122/155 в ценах 2019 года без НДС, млн рублей</t>
  </si>
  <si>
    <t>Щербаков Сергей Иванович договор от 09.12.2019 № 35/Л-122/155 в ценах 2019 года без НДС, млн рублей</t>
  </si>
  <si>
    <t>ООО "ЛУКОЙЛ-Калининградморнефть" договор от 01.06.2020 №20G0151 в ценах 2020 года с НДС, млн рублей</t>
  </si>
  <si>
    <t>Отдел финансов администрации МО "Полесский городской округ" договор от 23.12.2019 № соглашение1 в ценах 2019 года без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</si>
  <si>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</si>
  <si>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</si>
  <si>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</si>
  <si>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</si>
  <si>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</si>
  <si>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Управление Росреестра по Калининградской области в ценах 2018 года без НДС, млн рублей</t>
  </si>
  <si>
    <t>Содержание дирекции заказчика-застройщика в ценах 2018 года с НДС, млн рублей</t>
  </si>
  <si>
    <t>ООО "Специализированное независимое оценочное бюро" в ценах 2017 года без НДС,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</si>
  <si>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</si>
  <si>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</si>
  <si>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</si>
  <si>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</si>
  <si>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</si>
  <si>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</si>
  <si>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</si>
  <si>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АО "Россети Янтарь"</t>
  </si>
  <si>
    <t>- проектно-изыскательские организации</t>
  </si>
  <si>
    <t>Договор на выполнение проектных и изыскательских работ ООО "КАПШИН" № 52863 от 16.10.2018, ДС № 1 от 20.04.2018; ДС № 2 от 13.09.2018; ДС № 3 от 07.05.2019; ДС № 4 от 20.06.2019; Экспертиза ПД ГАУ КО "Центр проектных экспертиз и ценообразования в строительстве" контракт №21 от 25.04.2019; Экспертиза СД ГАУ КО "Центр проектных экспертиз и ценообразования в строительстве" контракт №29/СМ от 25.04.2019; ДС № 1 от 17.07.2019</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</si>
  <si>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</si>
  <si>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</si>
  <si>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</si>
  <si>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</si>
  <si>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</si>
  <si>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</si>
  <si>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</si>
  <si>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</si>
  <si>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</si>
  <si>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</si>
  <si>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</si>
  <si>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</si>
  <si>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</si>
  <si>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</si>
  <si>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</si>
  <si>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</si>
  <si>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</si>
  <si>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</si>
  <si>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</si>
  <si>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</si>
  <si>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Полесский муниципальный округ, 
Гвардейский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</si>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</sst>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_-* #,##0\ _₽_-;\-* #,##0\ _₽_-;_-* &quot;-&quot;??\ _₽_-;_-@_-"/>
    <numFmt numFmtId="168" formatCode="#,##0.0"/>
    <numFmt numFmtId="169" formatCode="_-* #,##0.0000\ _₽_-;\-* #,##0.0000\ _₽_-;_-* &quot;-&quot;??\ _₽_-;_-@_-"/>
    <numFmt numFmtId="170" formatCode="0.0%"/>
    <numFmt numFmtId="171" formatCode="_(* #,##0_);_(* \(#,##0\);_(* &quot;-&quot;_);_(@_)"/>
    <numFmt numFmtId="172" formatCode="#,##0.000"/>
    <numFmt numFmtId="173" formatCode="######0.0#####"/>
    <numFmt numFmtId="174" formatCode="#,##0.00_ ;\-#,##0.00\ "/>
    <numFmt numFmtId="175" formatCode="#,##0.00000000_ ;\-#,##0.00000000\ "/>
    <numFmt numFmtId="176" formatCode="#,##0.0000"/>
    <numFmt numFmtId="177" formatCode="dd/mm/yy;@"/>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name val="Times New Roman"/>
      <family val="1"/>
      <charset val="204"/>
    </font>
    <font>
      <b/>
      <u/>
      <sz val="14"/>
      <color theme="1"/>
      <name val="Times New Roman"/>
      <family val="1"/>
      <charset val="204"/>
    </font>
    <font>
      <b/>
      <u/>
      <sz val="12"/>
      <name val="Times New Roman"/>
      <family val="1"/>
      <charset val="204"/>
    </font>
    <font>
      <b/>
      <sz val="12"/>
      <color theme="1"/>
      <name val="Times New Roman"/>
      <family val="1"/>
      <charset val="204"/>
    </font>
    <font>
      <b/>
      <sz val="11"/>
      <color theme="1"/>
      <name val="Times New Roman"/>
      <family val="1"/>
      <charset val="204"/>
    </font>
    <font>
      <sz val="10"/>
      <name val="Times New Roman"/>
      <family val="1"/>
      <charset val="204"/>
    </font>
    <font>
      <sz val="10"/>
      <color indexed="65"/>
      <name val="Times New Roman"/>
      <family val="1"/>
      <charset val="204"/>
    </font>
    <font>
      <sz val="9"/>
      <name val="Times New Roman"/>
      <family val="1"/>
      <charset val="204"/>
    </font>
    <font>
      <sz val="11"/>
      <name val="Calibri"/>
      <family val="2"/>
      <charset val="204"/>
      <scheme val="minor"/>
    </font>
    <font>
      <sz val="11"/>
      <color theme="1"/>
      <name val="Times New Roman"/>
      <family val="1"/>
      <charset val="204"/>
    </font>
    <font>
      <b/>
      <sz val="11"/>
      <color theme="1"/>
      <name val="Calibri"/>
      <family val="2"/>
      <charset val="204"/>
      <scheme val="minor"/>
    </font>
    <font>
      <b/>
      <sz val="11"/>
      <name val="Calibri"/>
      <family val="2"/>
      <charset val="204"/>
      <scheme val="minor"/>
    </font>
    <font>
      <sz val="10"/>
      <color theme="1"/>
      <name val="Arial Cyr"/>
    </font>
    <font>
      <sz val="10"/>
      <color theme="0"/>
      <name val="Arial Cyr"/>
    </font>
    <font>
      <sz val="16"/>
      <color indexed="48"/>
      <name val="Times New Roman"/>
      <family val="1"/>
      <charset val="204"/>
    </font>
    <font>
      <sz val="10"/>
      <color theme="0" tint="-0.249977111117893"/>
      <name val="Arial Cyr"/>
    </font>
    <font>
      <b/>
      <sz val="10"/>
      <color theme="1"/>
      <name val="Times New Roman"/>
      <family val="1"/>
      <charset val="204"/>
    </font>
    <font>
      <sz val="10"/>
      <color theme="1"/>
      <name val="Times New Roman"/>
      <family val="1"/>
      <charset val="204"/>
    </font>
    <font>
      <sz val="10"/>
      <color theme="0" tint="-4.9989318521683403E-2"/>
      <name val="Times New Roman"/>
      <family val="1"/>
      <charset val="204"/>
    </font>
    <font>
      <sz val="11"/>
      <name val="Times New Roman"/>
      <family val="1"/>
      <charset val="204"/>
    </font>
    <font>
      <sz val="12"/>
      <color theme="0" tint="-0.249977111117893"/>
      <name val="Times New Roman"/>
      <family val="1"/>
      <charset val="204"/>
    </font>
    <font>
      <b/>
      <sz val="11"/>
      <name val="Times New Roman"/>
      <family val="1"/>
      <charset val="204"/>
    </font>
    <font>
      <sz val="11"/>
      <color theme="0" tint="-0.249977111117893"/>
      <name val="Times New Roman"/>
      <family val="1"/>
      <charset val="204"/>
    </font>
    <font>
      <b/>
      <sz val="12"/>
      <color theme="0" tint="-0.14999847407452621"/>
      <name val="Times New Roman"/>
      <family val="1"/>
      <charset val="204"/>
    </font>
    <font>
      <sz val="12"/>
      <color theme="0" tint="-0.14999847407452621"/>
      <name val="Times New Roman"/>
      <family val="1"/>
      <charset val="204"/>
    </font>
    <font>
      <sz val="10"/>
      <color theme="0" tint="-0.14999847407452621"/>
      <name val="Arial Cyr"/>
    </font>
    <font>
      <sz val="8"/>
      <name val="Arial Cyr"/>
    </font>
    <font>
      <sz val="10"/>
      <color indexed="64"/>
      <name val="Arial Cyr"/>
    </font>
    <font>
      <sz val="10"/>
      <color indexed="2"/>
      <name val="Arial Cyr"/>
    </font>
    <font>
      <sz val="12"/>
      <name val="Arial Cyr"/>
    </font>
    <font>
      <sz val="12"/>
      <color indexed="64"/>
      <name val="Times New Roman"/>
      <family val="1"/>
      <charset val="204"/>
    </font>
    <font>
      <b/>
      <sz val="12"/>
      <color indexed="64"/>
      <name val="Times New Roman"/>
      <family val="1"/>
      <charset val="204"/>
    </font>
    <font>
      <b/>
      <sz val="8"/>
      <name val="Times New Roman"/>
      <family val="1"/>
      <charset val="204"/>
    </font>
    <font>
      <sz val="8"/>
      <name val="Times New Roman"/>
      <family val="1"/>
      <charset val="204"/>
    </font>
    <font>
      <b/>
      <u/>
      <sz val="9"/>
      <name val="Times New Roman"/>
      <family val="1"/>
      <charset val="204"/>
    </font>
    <font>
      <u/>
      <sz val="12"/>
      <name val="Times New Roman"/>
      <family val="1"/>
      <charset val="204"/>
    </font>
    <font>
      <sz val="12"/>
      <color indexed="2"/>
      <name val="Times New Roman"/>
      <family val="1"/>
      <charset val="204"/>
    </font>
    <font>
      <sz val="11"/>
      <color indexed="2"/>
      <name val="Times New Roman"/>
      <family val="1"/>
      <charset val="204"/>
    </font>
    <font>
      <sz val="11"/>
      <color theme="1"/>
      <name val="Calibri"/>
      <family val="2"/>
      <charset val="204"/>
      <scheme val="minor"/>
    </font>
    <font>
      <vertAlign val="superscript"/>
      <sz val="12"/>
      <color theme="1"/>
      <name val="Times New Roman"/>
      <family val="1"/>
      <charset val="204"/>
    </font>
    <font>
      <sz val="12"/>
      <color theme="1"/>
      <name val="Calibri"/>
      <family val="2"/>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
      <vertAlign val="superscript"/>
      <sz val="12"/>
      <color indexed="64"/>
      <name val="Times New Roman"/>
      <family val="1"/>
      <charset val="204"/>
    </font>
    <font>
      <b/>
      <sz val="9"/>
      <name val="Tahoma"/>
      <family val="2"/>
      <charset val="204"/>
    </font>
    <font>
      <sz val="9"/>
      <name val="Tahoma"/>
      <family val="2"/>
      <charset val="204"/>
    </font>
    <font>
      <sz val="11"/>
      <color theme="1"/>
      <name val="Calibri"/>
      <family val="2"/>
      <scheme val="minor"/>
    </font>
    <font>
      <sz val="11"/>
      <color rgb="FF000000"/>
      <name val="SimSun"/>
      <family val="2"/>
      <charset val="204"/>
    </font>
    <font>
      <sz val="10"/>
      <name val="Arial Cyr"/>
      <charset val="204"/>
    </font>
    <font>
      <sz val="11"/>
      <name val="SimSun"/>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7" tint="0.79998168889431442"/>
        <bgColor theme="7" tint="0.79998168889431442"/>
      </patternFill>
    </fill>
    <fill>
      <patternFill patternType="solid">
        <fgColor theme="5" tint="0.79998168889431442"/>
        <bgColor theme="5" tint="0.79998168889431442"/>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59999389629810485"/>
        <bgColor theme="8" tint="0.59999389629810485"/>
      </patternFill>
    </fill>
    <fill>
      <patternFill patternType="solid">
        <fgColor theme="8" tint="0.79998168889431442"/>
        <bgColor theme="8" tint="0.79998168889431442"/>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medium">
        <color auto="1"/>
      </right>
      <top style="thin">
        <color auto="1"/>
      </top>
      <bottom/>
      <diagonal/>
    </border>
    <border>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right/>
      <top style="thin">
        <color auto="1"/>
      </top>
      <bottom/>
      <diagonal/>
    </border>
    <border>
      <left/>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medium">
        <color auto="1"/>
      </top>
      <bottom/>
      <diagonal/>
    </border>
    <border>
      <left/>
      <right/>
      <top/>
      <bottom style="thick">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153">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5" fillId="0" borderId="0"/>
    <xf numFmtId="0" fontId="16" fillId="0" borderId="0"/>
    <xf numFmtId="0" fontId="16" fillId="0" borderId="0"/>
    <xf numFmtId="0" fontId="75" fillId="0" borderId="0"/>
    <xf numFmtId="0" fontId="15" fillId="0" borderId="0"/>
    <xf numFmtId="0" fontId="75" fillId="0" borderId="0"/>
    <xf numFmtId="0" fontId="75" fillId="0" borderId="0"/>
    <xf numFmtId="0" fontId="15" fillId="0" borderId="0"/>
    <xf numFmtId="0" fontId="15" fillId="0" borderId="0"/>
    <xf numFmtId="0" fontId="15" fillId="0" borderId="0"/>
    <xf numFmtId="0" fontId="4" fillId="0" borderId="0"/>
    <xf numFmtId="0" fontId="15" fillId="0" borderId="0"/>
    <xf numFmtId="0" fontId="16" fillId="0" borderId="0"/>
    <xf numFmtId="0" fontId="15" fillId="0" borderId="0"/>
    <xf numFmtId="0" fontId="17" fillId="0" borderId="0"/>
    <xf numFmtId="0" fontId="15" fillId="0" borderId="0"/>
    <xf numFmtId="0" fontId="75" fillId="0" borderId="0"/>
    <xf numFmtId="0" fontId="17" fillId="0" borderId="0"/>
    <xf numFmtId="0" fontId="75" fillId="0" borderId="0"/>
    <xf numFmtId="0" fontId="75" fillId="0" borderId="0"/>
    <xf numFmtId="0" fontId="75" fillId="0" borderId="0"/>
    <xf numFmtId="0" fontId="75" fillId="0" borderId="0"/>
    <xf numFmtId="0" fontId="75" fillId="0" borderId="0"/>
    <xf numFmtId="0" fontId="7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9" fontId="75" fillId="0" borderId="0" applyFont="0" applyFill="0" applyBorder="0" applyProtection="0"/>
    <xf numFmtId="9" fontId="4" fillId="0" borderId="0" applyFont="0" applyFill="0" applyBorder="0" applyProtection="0"/>
    <xf numFmtId="9" fontId="75" fillId="0" borderId="0" applyFont="0" applyFill="0" applyBorder="0" applyProtection="0"/>
    <xf numFmtId="9" fontId="15" fillId="0" borderId="0" applyFont="0" applyFill="0" applyBorder="0" applyProtection="0"/>
    <xf numFmtId="9" fontId="7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5" fontId="4"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16"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6" fontId="75" fillId="0" borderId="0" applyFont="0" applyFill="0" applyBorder="0" applyProtection="0"/>
    <xf numFmtId="164" fontId="75" fillId="0" borderId="0" applyFont="0" applyFill="0" applyBorder="0" applyProtection="0"/>
    <xf numFmtId="164" fontId="16" fillId="0" borderId="0" applyFont="0" applyFill="0" applyBorder="0" applyProtection="0"/>
    <xf numFmtId="166" fontId="75" fillId="0" borderId="0" applyFont="0" applyFill="0" applyBorder="0" applyProtection="0"/>
    <xf numFmtId="164" fontId="75" fillId="0" borderId="0" applyFont="0" applyFill="0" applyBorder="0" applyProtection="0"/>
    <xf numFmtId="0" fontId="23" fillId="4" borderId="0" applyNumberFormat="0" applyBorder="0" applyProtection="0"/>
    <xf numFmtId="0" fontId="85" fillId="0" borderId="0"/>
    <xf numFmtId="0" fontId="86" fillId="0" borderId="0"/>
    <xf numFmtId="0" fontId="1" fillId="0" borderId="0"/>
    <xf numFmtId="0" fontId="1" fillId="0" borderId="0"/>
    <xf numFmtId="43" fontId="1" fillId="0" borderId="0" applyFont="0" applyFill="0" applyBorder="0" applyAlignment="0" applyProtection="0"/>
    <xf numFmtId="0" fontId="1" fillId="0" borderId="0"/>
    <xf numFmtId="0" fontId="85" fillId="0" borderId="0"/>
    <xf numFmtId="44" fontId="85" fillId="0" borderId="0" applyFont="0" applyFill="0" applyBorder="0" applyAlignment="0" applyProtection="0"/>
    <xf numFmtId="0" fontId="87" fillId="0" borderId="0"/>
    <xf numFmtId="0" fontId="87" fillId="0" borderId="0"/>
    <xf numFmtId="0" fontId="1" fillId="0" borderId="0"/>
    <xf numFmtId="0" fontId="1" fillId="0" borderId="0"/>
    <xf numFmtId="0" fontId="85" fillId="0" borderId="0"/>
    <xf numFmtId="0" fontId="1" fillId="0" borderId="0"/>
    <xf numFmtId="0" fontId="1" fillId="0" borderId="0"/>
    <xf numFmtId="44" fontId="1" fillId="0" borderId="0" applyFont="0" applyFill="0" applyBorder="0" applyProtection="0"/>
    <xf numFmtId="0" fontId="16" fillId="0" borderId="0"/>
    <xf numFmtId="0" fontId="1" fillId="0" borderId="0"/>
    <xf numFmtId="0" fontId="1" fillId="0" borderId="0"/>
    <xf numFmtId="0" fontId="1" fillId="0" borderId="0"/>
    <xf numFmtId="0" fontId="88" fillId="0" borderId="0"/>
    <xf numFmtId="0" fontId="1" fillId="0" borderId="0"/>
    <xf numFmtId="0" fontId="1" fillId="0" borderId="0"/>
    <xf numFmtId="9" fontId="1" fillId="0" borderId="0" applyFont="0" applyFill="0" applyBorder="0" applyProtection="0"/>
  </cellStyleXfs>
  <cellXfs count="488">
    <xf numFmtId="0" fontId="0" fillId="0" borderId="0" xfId="0"/>
    <xf numFmtId="0" fontId="75" fillId="0" borderId="0" xfId="85"/>
    <xf numFmtId="0" fontId="24" fillId="0" borderId="0" xfId="85" applyFont="1"/>
    <xf numFmtId="0" fontId="25" fillId="0" borderId="0" xfId="85" applyFont="1"/>
    <xf numFmtId="0" fontId="26" fillId="0" borderId="0" xfId="71" applyFont="1" applyAlignment="1">
      <alignment horizontal="right" vertical="center"/>
    </xf>
    <xf numFmtId="0" fontId="26" fillId="0" borderId="0" xfId="71" applyFont="1" applyAlignment="1">
      <alignment horizontal="right"/>
    </xf>
    <xf numFmtId="0" fontId="27" fillId="0" borderId="0" xfId="85" applyFont="1" applyAlignment="1">
      <alignment horizontal="left" vertical="center"/>
    </xf>
    <xf numFmtId="0" fontId="28" fillId="0" borderId="0" xfId="0" applyFont="1" applyAlignment="1">
      <alignment horizontal="center" vertical="center"/>
    </xf>
    <xf numFmtId="0" fontId="29" fillId="0" borderId="0" xfId="85" applyFont="1" applyAlignment="1">
      <alignment horizontal="left" vertical="center"/>
    </xf>
    <xf numFmtId="0" fontId="30" fillId="0" borderId="0" xfId="85" applyFont="1" applyAlignment="1">
      <alignment horizontal="center" vertical="center"/>
    </xf>
    <xf numFmtId="0" fontId="31" fillId="0" borderId="0" xfId="85" applyFont="1" applyAlignment="1">
      <alignment vertical="center"/>
    </xf>
    <xf numFmtId="0" fontId="31" fillId="0" borderId="0" xfId="85" applyFont="1" applyAlignment="1">
      <alignment horizontal="center" vertical="center"/>
    </xf>
    <xf numFmtId="0" fontId="33" fillId="0" borderId="0" xfId="85" applyFont="1" applyAlignment="1">
      <alignment vertical="center"/>
    </xf>
    <xf numFmtId="0" fontId="34" fillId="0" borderId="0" xfId="85" applyFont="1" applyAlignment="1">
      <alignment vertical="center"/>
    </xf>
    <xf numFmtId="0" fontId="26" fillId="0" borderId="0" xfId="85" applyFont="1" applyAlignment="1">
      <alignment horizontal="center" vertical="center"/>
    </xf>
    <xf numFmtId="0" fontId="35" fillId="0" borderId="0" xfId="85" applyFont="1" applyAlignment="1">
      <alignment horizontal="center" vertical="center"/>
    </xf>
    <xf numFmtId="0" fontId="36" fillId="0" borderId="0" xfId="85" applyFont="1"/>
    <xf numFmtId="0" fontId="38" fillId="0" borderId="0" xfId="85" applyFont="1" applyAlignment="1">
      <alignment horizontal="center" vertical="center"/>
    </xf>
    <xf numFmtId="0" fontId="38" fillId="0" borderId="0" xfId="85" applyFont="1" applyAlignment="1">
      <alignment vertical="center"/>
    </xf>
    <xf numFmtId="0" fontId="34" fillId="0" borderId="10" xfId="85" applyFont="1" applyBorder="1" applyAlignment="1">
      <alignment vertical="center" wrapText="1"/>
    </xf>
    <xf numFmtId="0" fontId="34" fillId="0" borderId="11" xfId="85" applyFont="1" applyBorder="1" applyAlignment="1">
      <alignment horizontal="center" vertical="center" wrapText="1"/>
    </xf>
    <xf numFmtId="0" fontId="34" fillId="0" borderId="10" xfId="85" applyFont="1" applyBorder="1" applyAlignment="1">
      <alignment horizontal="center" vertical="center" wrapText="1"/>
    </xf>
    <xf numFmtId="49" fontId="34" fillId="0" borderId="10" xfId="85" applyNumberFormat="1" applyFont="1" applyBorder="1" applyAlignment="1">
      <alignment vertical="center"/>
    </xf>
    <xf numFmtId="0" fontId="34" fillId="0" borderId="10" xfId="85" applyFont="1" applyBorder="1" applyAlignment="1">
      <alignment horizontal="left" vertical="center" wrapText="1"/>
    </xf>
    <xf numFmtId="0" fontId="34" fillId="0" borderId="11" xfId="85" applyFont="1" applyBorder="1" applyAlignment="1">
      <alignment vertical="center" wrapText="1"/>
    </xf>
    <xf numFmtId="0" fontId="40" fillId="0" borderId="10" xfId="85" applyFont="1" applyBorder="1" applyAlignment="1">
      <alignment horizontal="center" vertical="center" wrapText="1"/>
    </xf>
    <xf numFmtId="0" fontId="41" fillId="0" borderId="10" xfId="71" applyFont="1" applyBorder="1" applyAlignment="1">
      <alignment horizontal="center" vertical="center" wrapText="1"/>
    </xf>
    <xf numFmtId="0" fontId="40" fillId="0" borderId="11" xfId="85" applyFont="1" applyBorder="1" applyAlignment="1">
      <alignment horizontal="center" vertical="center" wrapText="1"/>
    </xf>
    <xf numFmtId="0" fontId="15" fillId="0" borderId="0" xfId="64" applyFont="1" applyAlignment="1">
      <alignment horizontal="center" vertical="center" wrapText="1"/>
    </xf>
    <xf numFmtId="0" fontId="26" fillId="0" borderId="0" xfId="71" applyFont="1" applyAlignment="1">
      <alignment horizontal="center" vertical="center" wrapText="1"/>
    </xf>
    <xf numFmtId="0" fontId="24" fillId="0" borderId="0" xfId="85" applyFont="1" applyAlignment="1">
      <alignment horizontal="center" vertical="center" wrapText="1"/>
    </xf>
    <xf numFmtId="0" fontId="25" fillId="0" borderId="0" xfId="85" applyFont="1" applyAlignment="1">
      <alignment horizontal="center" vertical="center" wrapText="1"/>
    </xf>
    <xf numFmtId="0" fontId="29" fillId="0" borderId="0" xfId="85" applyFont="1" applyAlignment="1">
      <alignment horizontal="center" vertical="center" wrapText="1"/>
    </xf>
    <xf numFmtId="0" fontId="36" fillId="0" borderId="0" xfId="85" applyFont="1" applyAlignment="1">
      <alignment horizontal="center" vertical="center" wrapText="1"/>
    </xf>
    <xf numFmtId="0" fontId="28" fillId="0" borderId="14" xfId="64" applyFont="1" applyBorder="1" applyAlignment="1">
      <alignment horizontal="center" vertical="center" wrapText="1"/>
    </xf>
    <xf numFmtId="0" fontId="28" fillId="0" borderId="10" xfId="64" applyFont="1" applyBorder="1" applyAlignment="1">
      <alignment horizontal="center" vertical="center" wrapText="1"/>
    </xf>
    <xf numFmtId="0" fontId="15" fillId="0" borderId="10" xfId="64" applyFont="1" applyBorder="1" applyAlignment="1">
      <alignment horizontal="center" vertical="center" wrapText="1"/>
    </xf>
    <xf numFmtId="0" fontId="42" fillId="0" borderId="0" xfId="64" applyFont="1" applyAlignment="1">
      <alignment horizontal="center" vertical="center" wrapText="1"/>
    </xf>
    <xf numFmtId="0" fontId="43" fillId="0" borderId="0" xfId="64" applyFont="1" applyAlignment="1">
      <alignment horizontal="center" vertical="center" wrapText="1"/>
    </xf>
    <xf numFmtId="0" fontId="15" fillId="0" borderId="0" xfId="64" applyFont="1" applyAlignment="1">
      <alignment horizontal="left" vertical="center"/>
    </xf>
    <xf numFmtId="0" fontId="15" fillId="0" borderId="0" xfId="64" applyFont="1" applyAlignment="1">
      <alignment horizontal="left"/>
    </xf>
    <xf numFmtId="0" fontId="30" fillId="0" borderId="0" xfId="85" applyFont="1" applyAlignment="1">
      <alignment vertical="center"/>
    </xf>
    <xf numFmtId="0" fontId="44" fillId="0" borderId="0" xfId="85" applyFont="1"/>
    <xf numFmtId="0" fontId="28" fillId="0" borderId="10" xfId="64" applyFont="1" applyBorder="1" applyAlignment="1">
      <alignment horizontal="center" vertical="top"/>
    </xf>
    <xf numFmtId="0" fontId="15" fillId="0" borderId="10" xfId="64" applyFont="1" applyBorder="1" applyAlignment="1">
      <alignment horizontal="center" vertical="center"/>
    </xf>
    <xf numFmtId="49" fontId="15" fillId="0" borderId="10" xfId="64" applyNumberFormat="1" applyFont="1" applyBorder="1" applyAlignment="1">
      <alignment horizontal="center" vertical="center" wrapText="1"/>
    </xf>
    <xf numFmtId="0" fontId="42" fillId="0" borderId="0" xfId="64" applyFont="1" applyAlignment="1">
      <alignment horizontal="left"/>
    </xf>
    <xf numFmtId="0" fontId="43" fillId="0" borderId="0" xfId="64" applyFont="1" applyAlignment="1">
      <alignment horizontal="left"/>
    </xf>
    <xf numFmtId="0" fontId="28" fillId="0" borderId="0" xfId="0" applyFont="1" applyAlignment="1">
      <alignment vertical="center"/>
    </xf>
    <xf numFmtId="0" fontId="15" fillId="0" borderId="11" xfId="71" applyFont="1" applyBorder="1" applyAlignment="1">
      <alignment vertical="center" wrapText="1"/>
    </xf>
    <xf numFmtId="0" fontId="34" fillId="0" borderId="0" xfId="85" applyFont="1" applyAlignment="1">
      <alignment vertical="center" wrapText="1"/>
    </xf>
    <xf numFmtId="0" fontId="75" fillId="0" borderId="0" xfId="85" applyAlignment="1">
      <alignment wrapText="1"/>
    </xf>
    <xf numFmtId="0" fontId="45" fillId="0" borderId="0" xfId="0" applyFont="1"/>
    <xf numFmtId="0" fontId="35" fillId="0" borderId="0" xfId="85" applyFont="1" applyAlignment="1">
      <alignment vertical="center"/>
    </xf>
    <xf numFmtId="0" fontId="46" fillId="0" borderId="0" xfId="84" applyFont="1"/>
    <xf numFmtId="0" fontId="41" fillId="0" borderId="0" xfId="84"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6" xfId="0" applyFont="1" applyBorder="1" applyAlignment="1">
      <alignment horizontal="center" vertical="center"/>
    </xf>
    <xf numFmtId="0" fontId="47" fillId="0" borderId="16" xfId="0" applyFont="1" applyBorder="1" applyAlignment="1">
      <alignment horizontal="center" vertical="center" wrapText="1"/>
    </xf>
    <xf numFmtId="0" fontId="0" fillId="0" borderId="0" xfId="0"/>
    <xf numFmtId="0" fontId="45" fillId="0" borderId="10" xfId="0" applyFont="1" applyBorder="1" applyAlignment="1">
      <alignment wrapText="1"/>
    </xf>
    <xf numFmtId="0" fontId="45" fillId="0" borderId="10" xfId="0" applyFont="1" applyBorder="1" applyAlignment="1">
      <alignment horizontal="center" vertical="center"/>
    </xf>
    <xf numFmtId="0" fontId="45" fillId="0" borderId="10" xfId="0" applyFont="1" applyBorder="1"/>
    <xf numFmtId="0" fontId="45" fillId="0" borderId="13" xfId="0" applyFont="1" applyBorder="1" applyAlignment="1">
      <alignment horizontal="center" vertical="center"/>
    </xf>
    <xf numFmtId="0" fontId="48" fillId="0" borderId="10" xfId="0" applyFont="1" applyBorder="1" applyAlignment="1">
      <alignment horizontal="center" wrapText="1"/>
    </xf>
    <xf numFmtId="0" fontId="45" fillId="0" borderId="10" xfId="0" applyFont="1" applyBorder="1" applyAlignment="1">
      <alignment horizontal="center" wrapText="1"/>
    </xf>
    <xf numFmtId="0" fontId="45" fillId="0" borderId="10" xfId="0" applyFont="1" applyBorder="1" applyAlignment="1">
      <alignment vertical="center"/>
    </xf>
    <xf numFmtId="0" fontId="47" fillId="0" borderId="0" xfId="0" applyFont="1"/>
    <xf numFmtId="49" fontId="34" fillId="0" borderId="11" xfId="85" applyNumberFormat="1" applyFont="1" applyBorder="1" applyAlignment="1">
      <alignment vertical="center"/>
    </xf>
    <xf numFmtId="0" fontId="15" fillId="0" borderId="10" xfId="85" applyFont="1" applyBorder="1" applyAlignment="1">
      <alignment vertical="center"/>
    </xf>
    <xf numFmtId="0" fontId="49" fillId="0" borderId="0" xfId="64" applyFont="1"/>
    <xf numFmtId="0" fontId="34" fillId="0" borderId="0" xfId="88" applyFont="1" applyAlignment="1">
      <alignment vertical="center"/>
    </xf>
    <xf numFmtId="0" fontId="50" fillId="0" borderId="0" xfId="64" applyFont="1"/>
    <xf numFmtId="0" fontId="32" fillId="0" borderId="0" xfId="85" applyFont="1" applyAlignment="1">
      <alignment vertical="center"/>
    </xf>
    <xf numFmtId="0" fontId="32" fillId="0" borderId="0" xfId="85" applyFont="1" applyAlignment="1">
      <alignment vertical="center" wrapText="1"/>
    </xf>
    <xf numFmtId="0" fontId="41" fillId="0" borderId="0" xfId="88" applyFont="1" applyAlignment="1">
      <alignment vertical="center" wrapText="1"/>
    </xf>
    <xf numFmtId="0" fontId="51" fillId="0" borderId="0" xfId="88" applyFont="1" applyAlignment="1">
      <alignment vertical="center"/>
    </xf>
    <xf numFmtId="0" fontId="41" fillId="0" borderId="0" xfId="88" applyFont="1" applyAlignment="1">
      <alignment vertical="center"/>
    </xf>
    <xf numFmtId="0" fontId="34" fillId="0" borderId="0" xfId="88" applyFont="1" applyAlignment="1">
      <alignment horizontal="right" vertical="center"/>
    </xf>
    <xf numFmtId="0" fontId="49" fillId="0" borderId="0" xfId="0" applyFont="1"/>
    <xf numFmtId="0" fontId="52" fillId="0" borderId="0" xfId="0" applyFont="1"/>
    <xf numFmtId="0" fontId="41" fillId="0" borderId="0" xfId="88" applyFont="1" applyAlignment="1">
      <alignment horizontal="center" vertical="center"/>
    </xf>
    <xf numFmtId="0" fontId="53" fillId="0" borderId="0" xfId="88" applyFont="1" applyAlignment="1">
      <alignment horizontal="left" vertical="center"/>
    </xf>
    <xf numFmtId="0" fontId="54" fillId="0" borderId="0" xfId="88" applyFont="1" applyAlignment="1">
      <alignment vertical="center"/>
    </xf>
    <xf numFmtId="0" fontId="34" fillId="0" borderId="22" xfId="88" applyFont="1" applyBorder="1" applyAlignment="1">
      <alignment vertical="center"/>
    </xf>
    <xf numFmtId="3" fontId="46" fillId="0" borderId="22" xfId="88" applyNumberFormat="1" applyFont="1" applyBorder="1" applyAlignment="1">
      <alignment vertical="center"/>
    </xf>
    <xf numFmtId="0" fontId="34" fillId="0" borderId="23" xfId="88" applyFont="1" applyBorder="1" applyAlignment="1">
      <alignment vertical="center"/>
    </xf>
    <xf numFmtId="3" fontId="46" fillId="0" borderId="23" xfId="88" applyNumberFormat="1" applyFont="1" applyBorder="1" applyAlignment="1">
      <alignment vertical="center"/>
    </xf>
    <xf numFmtId="0" fontId="34" fillId="0" borderId="24" xfId="88" applyFont="1" applyBorder="1" applyAlignment="1">
      <alignment vertical="center"/>
    </xf>
    <xf numFmtId="3" fontId="46" fillId="0" borderId="24" xfId="88" applyNumberFormat="1" applyFont="1" applyBorder="1" applyAlignment="1">
      <alignment vertical="center"/>
    </xf>
    <xf numFmtId="4" fontId="42" fillId="0" borderId="10" xfId="88" applyNumberFormat="1" applyFont="1" applyBorder="1" applyAlignment="1">
      <alignment horizontal="center" vertical="center"/>
    </xf>
    <xf numFmtId="4" fontId="55" fillId="0" borderId="25" xfId="88" applyNumberFormat="1" applyFont="1" applyBorder="1" applyAlignment="1">
      <alignment horizontal="center" vertical="center"/>
    </xf>
    <xf numFmtId="3" fontId="42" fillId="0" borderId="10" xfId="88" applyNumberFormat="1" applyFont="1" applyBorder="1" applyAlignment="1">
      <alignment horizontal="center" vertical="center"/>
    </xf>
    <xf numFmtId="3" fontId="55" fillId="0" borderId="25" xfId="88" applyNumberFormat="1" applyFont="1" applyBorder="1" applyAlignment="1">
      <alignment horizontal="center" vertical="center"/>
    </xf>
    <xf numFmtId="0" fontId="54" fillId="0" borderId="10" xfId="88" applyFont="1" applyBorder="1" applyAlignment="1">
      <alignment horizontal="center" vertical="center"/>
    </xf>
    <xf numFmtId="0" fontId="55" fillId="0" borderId="25" xfId="88" applyFont="1" applyBorder="1" applyAlignment="1">
      <alignment horizontal="center" vertical="center"/>
    </xf>
    <xf numFmtId="0" fontId="34" fillId="0" borderId="26" xfId="88" applyFont="1" applyBorder="1" applyAlignment="1">
      <alignment vertical="center"/>
    </xf>
    <xf numFmtId="10" fontId="46" fillId="0" borderId="24" xfId="88" applyNumberFormat="1" applyFont="1" applyBorder="1" applyAlignment="1">
      <alignment vertical="center"/>
    </xf>
    <xf numFmtId="9" fontId="46" fillId="0" borderId="26" xfId="88" applyNumberFormat="1" applyFont="1" applyBorder="1" applyAlignment="1">
      <alignment vertical="center"/>
    </xf>
    <xf numFmtId="0" fontId="34" fillId="0" borderId="27" xfId="88" applyFont="1" applyBorder="1" applyAlignment="1">
      <alignment vertical="center"/>
    </xf>
    <xf numFmtId="3" fontId="46" fillId="0" borderId="28" xfId="88" applyNumberFormat="1" applyFont="1" applyBorder="1" applyAlignment="1">
      <alignment vertical="center"/>
    </xf>
    <xf numFmtId="0" fontId="34" fillId="0" borderId="12" xfId="88" applyFont="1" applyBorder="1" applyAlignment="1">
      <alignment vertical="center"/>
    </xf>
    <xf numFmtId="10" fontId="46" fillId="0" borderId="29" xfId="88" applyNumberFormat="1" applyFont="1" applyBorder="1" applyAlignment="1">
      <alignment vertical="center"/>
    </xf>
    <xf numFmtId="10" fontId="46" fillId="0" borderId="30" xfId="88" applyNumberFormat="1" applyFont="1" applyBorder="1" applyAlignment="1">
      <alignment vertical="center"/>
    </xf>
    <xf numFmtId="0" fontId="34" fillId="0" borderId="31" xfId="88" applyFont="1" applyBorder="1" applyAlignment="1">
      <alignment vertical="center"/>
    </xf>
    <xf numFmtId="10" fontId="56" fillId="0" borderId="30" xfId="88" applyNumberFormat="1" applyFont="1" applyBorder="1" applyAlignment="1">
      <alignment vertical="center"/>
    </xf>
    <xf numFmtId="0" fontId="57" fillId="0" borderId="0" xfId="88" applyFont="1" applyAlignment="1">
      <alignment vertical="center"/>
    </xf>
    <xf numFmtId="0" fontId="49" fillId="0" borderId="32" xfId="0" applyFont="1" applyBorder="1"/>
    <xf numFmtId="0" fontId="52" fillId="0" borderId="32" xfId="0" applyFont="1" applyBorder="1"/>
    <xf numFmtId="0" fontId="34" fillId="0" borderId="33" xfId="88" applyFont="1" applyBorder="1" applyAlignment="1">
      <alignment horizontal="left" vertical="center"/>
    </xf>
    <xf numFmtId="1" fontId="34" fillId="0" borderId="34" xfId="88" applyNumberFormat="1" applyFont="1" applyBorder="1" applyAlignment="1">
      <alignment horizontal="center" vertical="center"/>
    </xf>
    <xf numFmtId="0" fontId="34" fillId="0" borderId="13" xfId="88" applyFont="1" applyBorder="1" applyAlignment="1">
      <alignment vertical="center"/>
    </xf>
    <xf numFmtId="10" fontId="46" fillId="0" borderId="10" xfId="97" applyNumberFormat="1" applyFont="1" applyBorder="1" applyAlignment="1">
      <alignment horizontal="center" vertical="center"/>
    </xf>
    <xf numFmtId="0" fontId="34" fillId="0" borderId="35" xfId="88" applyFont="1" applyBorder="1" applyAlignment="1">
      <alignment vertical="center"/>
    </xf>
    <xf numFmtId="3" fontId="46" fillId="0" borderId="36" xfId="88" applyNumberFormat="1" applyFont="1" applyBorder="1" applyAlignment="1">
      <alignment vertical="center"/>
    </xf>
    <xf numFmtId="0" fontId="41" fillId="0" borderId="33" xfId="88" applyFont="1" applyBorder="1" applyAlignment="1">
      <alignment vertical="center"/>
    </xf>
    <xf numFmtId="3" fontId="46" fillId="0" borderId="10" xfId="88" applyNumberFormat="1" applyFont="1" applyBorder="1" applyAlignment="1">
      <alignment vertical="center"/>
    </xf>
    <xf numFmtId="3" fontId="57" fillId="0" borderId="0" xfId="88" applyNumberFormat="1" applyFont="1" applyAlignment="1">
      <alignment horizontal="center" vertical="center"/>
    </xf>
    <xf numFmtId="0" fontId="41" fillId="0" borderId="13" xfId="88" applyFont="1" applyBorder="1" applyAlignment="1">
      <alignment vertical="center"/>
    </xf>
    <xf numFmtId="167" fontId="58" fillId="0" borderId="10" xfId="106" applyNumberFormat="1" applyFont="1" applyBorder="1" applyAlignment="1">
      <alignment horizontal="center" vertical="center"/>
    </xf>
    <xf numFmtId="167" fontId="56" fillId="0" borderId="10" xfId="106" applyNumberFormat="1" applyFont="1" applyBorder="1" applyAlignment="1">
      <alignment horizontal="center" vertical="center"/>
    </xf>
    <xf numFmtId="0" fontId="34" fillId="0" borderId="13" xfId="88" applyFont="1" applyBorder="1" applyAlignment="1">
      <alignment horizontal="left" vertical="center"/>
    </xf>
    <xf numFmtId="167" fontId="56" fillId="0" borderId="10" xfId="106" applyNumberFormat="1" applyFont="1" applyBorder="1" applyAlignment="1">
      <alignment horizontal="center"/>
    </xf>
    <xf numFmtId="3" fontId="56" fillId="0" borderId="10" xfId="88" applyNumberFormat="1" applyFont="1" applyBorder="1" applyAlignment="1">
      <alignment vertical="center"/>
    </xf>
    <xf numFmtId="0" fontId="41" fillId="0" borderId="13" xfId="88" applyFont="1" applyBorder="1" applyAlignment="1">
      <alignment horizontal="left" vertical="center"/>
    </xf>
    <xf numFmtId="0" fontId="41" fillId="0" borderId="35" xfId="88" applyFont="1" applyBorder="1" applyAlignment="1">
      <alignment horizontal="left" vertical="center"/>
    </xf>
    <xf numFmtId="167" fontId="58" fillId="0" borderId="36" xfId="106" applyNumberFormat="1" applyFont="1" applyBorder="1" applyAlignment="1">
      <alignment horizontal="center" vertical="center"/>
    </xf>
    <xf numFmtId="168" fontId="59" fillId="0" borderId="0" xfId="88" applyNumberFormat="1" applyFont="1" applyAlignment="1">
      <alignment horizontal="center" vertical="center"/>
    </xf>
    <xf numFmtId="3" fontId="15" fillId="0" borderId="10" xfId="88" applyNumberFormat="1" applyFont="1" applyBorder="1" applyAlignment="1">
      <alignment vertical="center"/>
    </xf>
    <xf numFmtId="0" fontId="34" fillId="0" borderId="13" xfId="88" applyFont="1" applyBorder="1" applyAlignment="1">
      <alignment horizontal="left" vertical="center" wrapText="1"/>
    </xf>
    <xf numFmtId="169" fontId="56" fillId="0" borderId="10" xfId="106" applyNumberFormat="1" applyFont="1" applyBorder="1" applyAlignment="1">
      <alignment horizontal="center"/>
    </xf>
    <xf numFmtId="170" fontId="58" fillId="0" borderId="10" xfId="97" applyNumberFormat="1" applyFont="1" applyBorder="1" applyAlignment="1">
      <alignment horizontal="center" vertical="center"/>
    </xf>
    <xf numFmtId="43" fontId="58" fillId="0" borderId="10" xfId="106" applyNumberFormat="1" applyFont="1" applyBorder="1" applyAlignment="1">
      <alignment horizontal="center" vertical="center"/>
    </xf>
    <xf numFmtId="0" fontId="41" fillId="0" borderId="35" xfId="88" applyFont="1" applyBorder="1" applyAlignment="1">
      <alignment vertical="center"/>
    </xf>
    <xf numFmtId="43" fontId="58" fillId="0" borderId="36" xfId="106" applyNumberFormat="1" applyFont="1" applyBorder="1" applyAlignment="1">
      <alignment horizontal="center" vertical="center"/>
    </xf>
    <xf numFmtId="0" fontId="34" fillId="0" borderId="37" xfId="88" applyFont="1" applyBorder="1" applyAlignment="1">
      <alignment vertical="center"/>
    </xf>
    <xf numFmtId="0" fontId="34" fillId="0" borderId="0" xfId="0" applyFont="1" applyAlignment="1">
      <alignment vertical="center" wrapText="1"/>
    </xf>
    <xf numFmtId="0" fontId="46" fillId="0" borderId="0" xfId="0" applyFont="1" applyAlignment="1">
      <alignment vertical="center" wrapText="1"/>
    </xf>
    <xf numFmtId="171" fontId="34" fillId="0" borderId="0" xfId="88" applyNumberFormat="1" applyFont="1" applyAlignment="1">
      <alignment vertical="center"/>
    </xf>
    <xf numFmtId="0" fontId="50" fillId="0" borderId="0" xfId="0" applyFont="1"/>
    <xf numFmtId="0" fontId="52" fillId="0" borderId="0" xfId="64" applyFont="1"/>
    <xf numFmtId="3" fontId="60" fillId="0" borderId="38" xfId="88" applyNumberFormat="1" applyFont="1" applyBorder="1" applyAlignment="1">
      <alignment horizontal="center" vertical="center" wrapText="1"/>
    </xf>
    <xf numFmtId="0" fontId="61" fillId="0" borderId="38" xfId="88" applyFont="1" applyBorder="1" applyAlignment="1">
      <alignment vertical="center"/>
    </xf>
    <xf numFmtId="0" fontId="57" fillId="0" borderId="38" xfId="88" applyFont="1" applyBorder="1" applyAlignment="1">
      <alignment vertical="center"/>
    </xf>
    <xf numFmtId="0" fontId="62" fillId="0" borderId="0" xfId="64" applyFont="1"/>
    <xf numFmtId="0" fontId="57" fillId="0" borderId="0" xfId="88" applyFont="1" applyAlignment="1">
      <alignment vertical="center" wrapText="1"/>
    </xf>
    <xf numFmtId="0" fontId="63" fillId="24" borderId="10" xfId="64" applyFont="1" applyFill="1" applyBorder="1" applyAlignment="1">
      <alignment horizontal="center" vertical="center" wrapText="1"/>
    </xf>
    <xf numFmtId="0" fontId="16" fillId="0" borderId="0" xfId="64" applyFont="1"/>
    <xf numFmtId="172" fontId="49" fillId="24" borderId="10" xfId="64" applyNumberFormat="1" applyFont="1" applyFill="1" applyBorder="1" applyAlignment="1">
      <alignment horizontal="center" vertical="center" wrapText="1"/>
    </xf>
    <xf numFmtId="9" fontId="49" fillId="24" borderId="10" xfId="64" applyNumberFormat="1" applyFont="1" applyFill="1" applyBorder="1" applyAlignment="1">
      <alignment horizontal="center" vertical="center" wrapText="1"/>
    </xf>
    <xf numFmtId="4" fontId="49" fillId="24" borderId="10" xfId="64" applyNumberFormat="1" applyFont="1" applyFill="1" applyBorder="1" applyAlignment="1">
      <alignment horizontal="center" vertical="center" wrapText="1"/>
    </xf>
    <xf numFmtId="3" fontId="45" fillId="0" borderId="0" xfId="0" applyNumberFormat="1" applyFont="1"/>
    <xf numFmtId="0" fontId="16" fillId="0" borderId="0" xfId="64" applyFont="1" applyAlignment="1">
      <alignment wrapText="1"/>
    </xf>
    <xf numFmtId="0" fontId="16" fillId="0" borderId="10" xfId="64" applyFont="1" applyBorder="1" applyAlignment="1">
      <alignment horizontal="center" vertical="center" wrapText="1"/>
    </xf>
    <xf numFmtId="0" fontId="16" fillId="8" borderId="10" xfId="64" applyFont="1" applyFill="1" applyBorder="1" applyAlignment="1">
      <alignment horizontal="center" vertical="center"/>
    </xf>
    <xf numFmtId="0" fontId="16" fillId="0" borderId="10" xfId="64" applyFont="1" applyBorder="1" applyAlignment="1">
      <alignment horizontal="center" vertical="center"/>
    </xf>
    <xf numFmtId="0" fontId="16" fillId="0" borderId="10" xfId="64" applyFont="1" applyBorder="1" applyAlignment="1">
      <alignment horizontal="left" vertical="center" wrapText="1"/>
    </xf>
    <xf numFmtId="4" fontId="16" fillId="0" borderId="10" xfId="64" applyNumberFormat="1" applyFont="1" applyBorder="1" applyAlignment="1">
      <alignment horizontal="center" vertical="center"/>
    </xf>
    <xf numFmtId="0" fontId="16" fillId="8" borderId="10" xfId="64" applyFont="1" applyFill="1" applyBorder="1" applyAlignment="1">
      <alignment horizontal="center" vertical="center" wrapText="1"/>
    </xf>
    <xf numFmtId="0" fontId="64" fillId="25" borderId="10" xfId="64" applyFont="1" applyFill="1" applyBorder="1" applyAlignment="1">
      <alignment horizontal="center" vertical="center" wrapText="1"/>
    </xf>
    <xf numFmtId="9" fontId="0" fillId="0" borderId="10" xfId="102" applyNumberFormat="1" applyFont="1" applyBorder="1" applyAlignment="1">
      <alignment horizontal="left" vertical="center" wrapText="1"/>
    </xf>
    <xf numFmtId="9" fontId="0" fillId="0" borderId="10" xfId="102" applyNumberFormat="1" applyFont="1" applyBorder="1" applyAlignment="1">
      <alignment horizontal="center" vertical="center"/>
    </xf>
    <xf numFmtId="9" fontId="16" fillId="8" borderId="10" xfId="102" applyNumberFormat="1" applyFont="1" applyFill="1" applyBorder="1" applyAlignment="1">
      <alignment horizontal="center" vertical="center"/>
    </xf>
    <xf numFmtId="0" fontId="16" fillId="26" borderId="10" xfId="64" applyFont="1" applyFill="1" applyBorder="1" applyAlignment="1">
      <alignment horizontal="center" vertical="center" wrapText="1"/>
    </xf>
    <xf numFmtId="0" fontId="65" fillId="26" borderId="10" xfId="64" applyFont="1" applyFill="1" applyBorder="1" applyAlignment="1">
      <alignment horizontal="center" vertical="center" wrapText="1"/>
    </xf>
    <xf numFmtId="0" fontId="16" fillId="0" borderId="10" xfId="64" applyFont="1" applyBorder="1" applyAlignment="1">
      <alignment wrapText="1"/>
    </xf>
    <xf numFmtId="0" fontId="16" fillId="0" borderId="10" xfId="64" applyFont="1" applyBorder="1"/>
    <xf numFmtId="0" fontId="16" fillId="0" borderId="10" xfId="64" applyFont="1" applyBorder="1" applyAlignment="1">
      <alignment horizontal="left" wrapText="1"/>
    </xf>
    <xf numFmtId="0" fontId="49" fillId="0" borderId="0" xfId="64" applyFont="1" applyAlignment="1">
      <alignment wrapText="1"/>
    </xf>
    <xf numFmtId="0" fontId="49" fillId="0" borderId="10" xfId="64" applyFont="1" applyBorder="1" applyAlignment="1">
      <alignment wrapText="1"/>
    </xf>
    <xf numFmtId="4" fontId="16" fillId="26" borderId="10" xfId="64" applyNumberFormat="1" applyFont="1" applyFill="1" applyBorder="1" applyAlignment="1">
      <alignment horizontal="center"/>
    </xf>
    <xf numFmtId="0" fontId="54" fillId="27" borderId="0" xfId="88" applyFont="1" applyFill="1" applyAlignment="1">
      <alignment vertical="center"/>
    </xf>
    <xf numFmtId="0" fontId="34" fillId="27" borderId="0" xfId="88" applyFont="1" applyFill="1" applyAlignment="1">
      <alignment vertical="center"/>
    </xf>
    <xf numFmtId="3" fontId="49" fillId="26" borderId="10" xfId="64" applyNumberFormat="1" applyFont="1" applyFill="1" applyBorder="1" applyAlignment="1">
      <alignment horizontal="center"/>
    </xf>
    <xf numFmtId="0" fontId="49" fillId="0" borderId="0" xfId="64" applyFont="1" applyAlignment="1">
      <alignment horizontal="center"/>
    </xf>
    <xf numFmtId="0" fontId="49" fillId="0" borderId="12" xfId="64" applyFont="1" applyBorder="1" applyAlignment="1">
      <alignment wrapText="1"/>
    </xf>
    <xf numFmtId="3" fontId="49" fillId="0" borderId="12" xfId="64" applyNumberFormat="1" applyFont="1" applyBorder="1"/>
    <xf numFmtId="4" fontId="49" fillId="0" borderId="10" xfId="64" applyNumberFormat="1" applyFont="1" applyBorder="1" applyAlignment="1">
      <alignment horizontal="center"/>
    </xf>
    <xf numFmtId="0" fontId="45" fillId="28" borderId="0" xfId="0" applyFont="1" applyFill="1"/>
    <xf numFmtId="0" fontId="49" fillId="28" borderId="0" xfId="64" applyFont="1" applyFill="1"/>
    <xf numFmtId="4" fontId="49" fillId="8" borderId="10" xfId="64" applyNumberFormat="1" applyFont="1" applyFill="1" applyBorder="1" applyAlignment="1">
      <alignment horizontal="center"/>
    </xf>
    <xf numFmtId="10" fontId="49" fillId="28" borderId="0" xfId="64" applyNumberFormat="1" applyFont="1" applyFill="1"/>
    <xf numFmtId="10" fontId="0" fillId="28" borderId="0" xfId="0" applyNumberFormat="1" applyFill="1"/>
    <xf numFmtId="4" fontId="49" fillId="0" borderId="0" xfId="64" applyNumberFormat="1" applyFont="1" applyAlignment="1">
      <alignment horizontal="center"/>
    </xf>
    <xf numFmtId="10" fontId="49" fillId="8" borderId="10" xfId="64" applyNumberFormat="1" applyFont="1" applyFill="1" applyBorder="1" applyAlignment="1">
      <alignment horizontal="center"/>
    </xf>
    <xf numFmtId="0" fontId="34" fillId="0" borderId="12" xfId="88" applyFont="1" applyBorder="1" applyAlignment="1">
      <alignment vertical="center" wrapText="1"/>
    </xf>
    <xf numFmtId="3" fontId="46" fillId="0" borderId="12" xfId="88" applyNumberFormat="1" applyFont="1" applyBorder="1" applyAlignment="1">
      <alignment horizontal="center" vertical="center"/>
    </xf>
    <xf numFmtId="0" fontId="49" fillId="0" borderId="10" xfId="64" applyFont="1" applyBorder="1" applyAlignment="1">
      <alignment horizontal="left" vertical="center" wrapText="1"/>
    </xf>
    <xf numFmtId="0" fontId="49" fillId="8" borderId="10" xfId="64" applyFont="1" applyFill="1" applyBorder="1" applyAlignment="1">
      <alignment horizontal="center"/>
    </xf>
    <xf numFmtId="0" fontId="49" fillId="0" borderId="10" xfId="64" applyFont="1" applyBorder="1" applyAlignment="1">
      <alignment horizontal="center"/>
    </xf>
    <xf numFmtId="0" fontId="49" fillId="0" borderId="10" xfId="64" applyFont="1" applyBorder="1"/>
    <xf numFmtId="10" fontId="49" fillId="8" borderId="10" xfId="64" applyNumberFormat="1" applyFont="1" applyFill="1" applyBorder="1"/>
    <xf numFmtId="10" fontId="66" fillId="29" borderId="10" xfId="97" applyNumberFormat="1" applyFont="1" applyFill="1" applyBorder="1" applyAlignment="1">
      <alignment horizontal="center" wrapText="1"/>
    </xf>
    <xf numFmtId="10" fontId="49" fillId="0" borderId="10" xfId="64" applyNumberFormat="1" applyFont="1" applyBorder="1"/>
    <xf numFmtId="10" fontId="46" fillId="0" borderId="10" xfId="88" applyNumberFormat="1" applyFont="1" applyBorder="1" applyAlignment="1">
      <alignment vertical="center"/>
    </xf>
    <xf numFmtId="0" fontId="34" fillId="0" borderId="0" xfId="88" applyFont="1" applyAlignment="1">
      <alignment vertical="center" wrapText="1"/>
    </xf>
    <xf numFmtId="0" fontId="49" fillId="0" borderId="12" xfId="64" applyFont="1" applyBorder="1"/>
    <xf numFmtId="10" fontId="49" fillId="0" borderId="12" xfId="64" applyNumberFormat="1" applyFont="1" applyBorder="1"/>
    <xf numFmtId="3" fontId="34" fillId="0" borderId="10" xfId="88" applyNumberFormat="1" applyFont="1" applyBorder="1" applyAlignment="1">
      <alignment horizontal="right" vertical="center"/>
    </xf>
    <xf numFmtId="168" fontId="46" fillId="0" borderId="10" xfId="88" applyNumberFormat="1" applyFont="1" applyBorder="1" applyAlignment="1">
      <alignment horizontal="right" vertical="center"/>
    </xf>
    <xf numFmtId="0" fontId="0" fillId="0" borderId="0" xfId="0" applyAlignment="1">
      <alignment horizontal="center" vertical="center"/>
    </xf>
    <xf numFmtId="0" fontId="15" fillId="0" borderId="0" xfId="71" applyFont="1"/>
    <xf numFmtId="0" fontId="15" fillId="0" borderId="0" xfId="71" applyFont="1" applyAlignment="1">
      <alignment horizontal="center" vertical="center"/>
    </xf>
    <xf numFmtId="0" fontId="28" fillId="0" borderId="0" xfId="71" applyFont="1" applyAlignment="1">
      <alignment horizontal="center" vertical="top" wrapText="1"/>
    </xf>
    <xf numFmtId="0" fontId="15" fillId="0" borderId="0" xfId="71" applyFont="1" applyAlignment="1">
      <alignment horizontal="right"/>
    </xf>
    <xf numFmtId="0" fontId="54" fillId="0" borderId="0" xfId="0" applyFont="1" applyAlignment="1">
      <alignment horizontal="left" vertical="top"/>
    </xf>
    <xf numFmtId="0" fontId="28" fillId="0" borderId="10" xfId="71" applyFont="1" applyBorder="1" applyAlignment="1">
      <alignment horizontal="center" vertical="center" wrapText="1"/>
    </xf>
    <xf numFmtId="0" fontId="28" fillId="0" borderId="10" xfId="71" applyFont="1" applyBorder="1" applyAlignment="1">
      <alignment horizontal="center" vertical="top" wrapText="1"/>
    </xf>
    <xf numFmtId="0" fontId="28" fillId="0" borderId="10" xfId="71" applyFont="1" applyBorder="1" applyAlignment="1">
      <alignment horizontal="center" vertical="center" wrapText="1" shrinkToFit="1"/>
    </xf>
    <xf numFmtId="0" fontId="28" fillId="0" borderId="10" xfId="71" applyFont="1" applyBorder="1" applyAlignment="1">
      <alignment vertical="top" wrapText="1"/>
    </xf>
    <xf numFmtId="14" fontId="15" fillId="30" borderId="10" xfId="71" applyNumberFormat="1" applyFont="1" applyFill="1" applyBorder="1" applyAlignment="1">
      <alignment horizontal="center" vertical="center" wrapText="1" shrinkToFit="1"/>
    </xf>
    <xf numFmtId="9" fontId="15" fillId="30" borderId="10" xfId="97" applyNumberFormat="1" applyFont="1" applyFill="1" applyBorder="1" applyAlignment="1">
      <alignment horizontal="center" vertical="center" wrapText="1" shrinkToFit="1"/>
    </xf>
    <xf numFmtId="0" fontId="15" fillId="0" borderId="10" xfId="71" applyFont="1" applyBorder="1" applyAlignment="1">
      <alignment horizontal="center" vertical="top" wrapText="1"/>
    </xf>
    <xf numFmtId="0" fontId="15" fillId="0" borderId="10" xfId="71" applyFont="1" applyBorder="1"/>
    <xf numFmtId="0" fontId="15" fillId="0" borderId="10" xfId="71" applyFont="1" applyBorder="1" applyAlignment="1">
      <alignment vertical="top" wrapText="1"/>
    </xf>
    <xf numFmtId="14" fontId="42" fillId="30" borderId="10" xfId="62" applyNumberFormat="1" applyFont="1" applyFill="1" applyBorder="1" applyAlignment="1">
      <alignment horizontal="center" vertical="center" wrapText="1"/>
    </xf>
    <xf numFmtId="9" fontId="42" fillId="30" borderId="10" xfId="97" applyNumberFormat="1" applyFont="1" applyFill="1" applyBorder="1" applyAlignment="1">
      <alignment horizontal="center" vertical="center" wrapText="1"/>
    </xf>
    <xf numFmtId="9" fontId="15" fillId="0" borderId="10" xfId="76" applyNumberFormat="1" applyFont="1" applyBorder="1" applyAlignment="1">
      <alignment horizontal="center" vertical="center" wrapText="1"/>
    </xf>
    <xf numFmtId="0" fontId="15" fillId="0" borderId="10" xfId="71" applyFont="1" applyBorder="1" applyAlignment="1">
      <alignment horizontal="justify" vertical="top" wrapText="1"/>
    </xf>
    <xf numFmtId="0" fontId="15" fillId="0" borderId="10" xfId="76" applyFont="1" applyBorder="1" applyAlignment="1">
      <alignment horizontal="left" vertical="center" wrapText="1"/>
    </xf>
    <xf numFmtId="0" fontId="15" fillId="0" borderId="10" xfId="71" applyFont="1" applyBorder="1" applyAlignment="1">
      <alignment horizontal="left" vertical="top" wrapText="1"/>
    </xf>
    <xf numFmtId="173" fontId="28" fillId="0" borderId="10" xfId="71" applyNumberFormat="1" applyFont="1" applyBorder="1" applyAlignment="1">
      <alignment horizontal="right" vertical="top" wrapText="1"/>
    </xf>
    <xf numFmtId="14" fontId="42" fillId="30" borderId="10" xfId="67" applyNumberFormat="1" applyFont="1" applyFill="1" applyBorder="1" applyAlignment="1">
      <alignment horizontal="center" vertical="center" wrapText="1"/>
    </xf>
    <xf numFmtId="0" fontId="15" fillId="0" borderId="0" xfId="71" applyFont="1" applyAlignment="1">
      <alignment vertical="top" wrapText="1"/>
    </xf>
    <xf numFmtId="0" fontId="38" fillId="0" borderId="0" xfId="71" applyFont="1" applyAlignment="1">
      <alignment vertical="center"/>
    </xf>
    <xf numFmtId="0" fontId="26" fillId="0" borderId="0" xfId="71" applyFont="1"/>
    <xf numFmtId="0" fontId="28" fillId="0" borderId="0" xfId="89" applyFont="1"/>
    <xf numFmtId="49" fontId="28" fillId="0" borderId="10" xfId="71" applyNumberFormat="1" applyFont="1" applyBorder="1" applyAlignment="1">
      <alignment horizontal="center" vertical="center" wrapText="1"/>
    </xf>
    <xf numFmtId="0" fontId="28" fillId="0" borderId="10" xfId="71" applyFont="1" applyBorder="1" applyAlignment="1">
      <alignment horizontal="left" vertical="center" wrapText="1"/>
    </xf>
    <xf numFmtId="2" fontId="40" fillId="0" borderId="10" xfId="71" applyNumberFormat="1" applyFont="1" applyBorder="1" applyAlignment="1">
      <alignment horizontal="center" vertical="center" wrapText="1"/>
    </xf>
    <xf numFmtId="174" fontId="28" fillId="0" borderId="10" xfId="71" applyNumberFormat="1" applyFont="1" applyBorder="1" applyAlignment="1">
      <alignment horizontal="center" vertical="center" wrapText="1"/>
    </xf>
    <xf numFmtId="174" fontId="40" fillId="0" borderId="10" xfId="71" applyNumberFormat="1" applyFont="1" applyBorder="1" applyAlignment="1">
      <alignment horizontal="center" vertical="center" wrapText="1"/>
    </xf>
    <xf numFmtId="175" fontId="15" fillId="0" borderId="0" xfId="71" applyNumberFormat="1" applyFont="1"/>
    <xf numFmtId="49" fontId="15" fillId="0" borderId="10" xfId="71" applyNumberFormat="1" applyFont="1" applyBorder="1" applyAlignment="1">
      <alignment horizontal="center" vertical="center" wrapText="1"/>
    </xf>
    <xf numFmtId="0" fontId="15" fillId="0" borderId="10" xfId="71" applyFont="1" applyBorder="1" applyAlignment="1">
      <alignment horizontal="left" vertical="center" wrapText="1"/>
    </xf>
    <xf numFmtId="174" fontId="28" fillId="0" borderId="10" xfId="71" applyNumberFormat="1" applyFont="1" applyBorder="1" applyAlignment="1">
      <alignment horizontal="center" vertical="center"/>
    </xf>
    <xf numFmtId="174" fontId="15" fillId="0" borderId="10" xfId="71" applyNumberFormat="1" applyFont="1" applyBorder="1" applyAlignment="1">
      <alignment horizontal="center" vertical="center" wrapText="1"/>
    </xf>
    <xf numFmtId="0" fontId="15" fillId="0" borderId="19" xfId="71" applyFont="1" applyBorder="1" applyAlignment="1">
      <alignment horizontal="left" vertical="center" wrapText="1"/>
    </xf>
    <xf numFmtId="174" fontId="15" fillId="0" borderId="0" xfId="71" applyNumberFormat="1" applyFont="1"/>
    <xf numFmtId="0" fontId="67" fillId="0" borderId="10" xfId="80" applyFont="1" applyBorder="1" applyAlignment="1">
      <alignment horizontal="left" vertical="center" wrapText="1"/>
    </xf>
    <xf numFmtId="0" fontId="15" fillId="0" borderId="10" xfId="80" applyFont="1" applyBorder="1" applyAlignment="1">
      <alignment horizontal="left" vertical="center" wrapText="1"/>
    </xf>
    <xf numFmtId="0" fontId="68" fillId="0" borderId="10" xfId="80" applyFont="1" applyBorder="1" applyAlignment="1">
      <alignment horizontal="left" vertical="center" wrapText="1"/>
    </xf>
    <xf numFmtId="0" fontId="67" fillId="0" borderId="14" xfId="80" applyFont="1" applyBorder="1" applyAlignment="1">
      <alignment horizontal="left" vertical="center" wrapText="1"/>
    </xf>
    <xf numFmtId="0" fontId="15" fillId="0" borderId="0" xfId="71" applyFont="1" applyAlignment="1">
      <alignment horizontal="center" vertical="center" wrapText="1"/>
    </xf>
    <xf numFmtId="0" fontId="15" fillId="0" borderId="0" xfId="71" applyFont="1" applyAlignment="1">
      <alignment horizontal="left" vertical="center" wrapText="1"/>
    </xf>
    <xf numFmtId="0" fontId="15" fillId="0" borderId="0" xfId="71" applyFont="1" applyAlignment="1">
      <alignment horizontal="left" wrapText="1"/>
    </xf>
    <xf numFmtId="0" fontId="15" fillId="0" borderId="0" xfId="71" applyFont="1" applyAlignment="1">
      <alignment wrapText="1"/>
    </xf>
    <xf numFmtId="0" fontId="15" fillId="0" borderId="0" xfId="71" applyFont="1" applyAlignment="1">
      <alignment horizontal="left"/>
    </xf>
    <xf numFmtId="0" fontId="56" fillId="0" borderId="0" xfId="84" applyFont="1"/>
    <xf numFmtId="0" fontId="28" fillId="0" borderId="10" xfId="84" applyFont="1" applyBorder="1" applyAlignment="1">
      <alignment horizontal="center" vertical="center" wrapText="1"/>
    </xf>
    <xf numFmtId="0" fontId="28" fillId="0" borderId="10" xfId="84" applyFont="1" applyBorder="1" applyAlignment="1">
      <alignment horizontal="center" vertical="center"/>
    </xf>
    <xf numFmtId="0" fontId="70" fillId="0" borderId="0" xfId="84" applyFont="1"/>
    <xf numFmtId="0" fontId="70" fillId="0" borderId="10" xfId="84" applyFont="1" applyBorder="1" applyAlignment="1">
      <alignment horizontal="center" vertical="center"/>
    </xf>
    <xf numFmtId="0" fontId="15" fillId="0" borderId="0" xfId="84" applyFont="1" applyAlignment="1">
      <alignment horizontal="center" vertical="center" wrapText="1"/>
    </xf>
    <xf numFmtId="1" fontId="15" fillId="0" borderId="10" xfId="84" applyNumberFormat="1" applyFont="1" applyBorder="1" applyAlignment="1">
      <alignment horizontal="center" vertical="center" wrapText="1"/>
    </xf>
    <xf numFmtId="0" fontId="56" fillId="0" borderId="10" xfId="84" applyFont="1" applyBorder="1" applyAlignment="1">
      <alignment horizontal="center" vertical="center" wrapText="1"/>
    </xf>
    <xf numFmtId="14" fontId="56" fillId="0" borderId="10" xfId="84" applyNumberFormat="1" applyFont="1" applyBorder="1" applyAlignment="1">
      <alignment horizontal="center" vertical="center" wrapText="1"/>
    </xf>
    <xf numFmtId="4" fontId="56" fillId="0" borderId="10" xfId="84" applyNumberFormat="1" applyFont="1" applyBorder="1" applyAlignment="1">
      <alignment horizontal="center" vertical="center" wrapText="1"/>
    </xf>
    <xf numFmtId="2" fontId="56" fillId="0" borderId="10" xfId="84" applyNumberFormat="1" applyFont="1" applyBorder="1" applyAlignment="1">
      <alignment horizontal="center" vertical="center" wrapText="1"/>
    </xf>
    <xf numFmtId="4" fontId="56" fillId="0" borderId="0" xfId="84" applyNumberFormat="1" applyFont="1"/>
    <xf numFmtId="0" fontId="56" fillId="0" borderId="0" xfId="71" applyFont="1"/>
    <xf numFmtId="176" fontId="56" fillId="0" borderId="0" xfId="71" applyNumberFormat="1" applyFont="1"/>
    <xf numFmtId="176" fontId="26" fillId="0" borderId="0" xfId="71" applyNumberFormat="1" applyFont="1" applyAlignment="1">
      <alignment horizontal="right" vertical="center"/>
    </xf>
    <xf numFmtId="176" fontId="26" fillId="0" borderId="0" xfId="71" applyNumberFormat="1" applyFont="1" applyAlignment="1">
      <alignment horizontal="right"/>
    </xf>
    <xf numFmtId="176" fontId="15" fillId="0" borderId="0" xfId="71" applyNumberFormat="1" applyFont="1" applyAlignment="1">
      <alignment horizontal="right"/>
    </xf>
    <xf numFmtId="0" fontId="30" fillId="0" borderId="0" xfId="71" applyFont="1" applyAlignment="1">
      <alignment horizontal="center"/>
    </xf>
    <xf numFmtId="0" fontId="30" fillId="0" borderId="0" xfId="71" applyFont="1"/>
    <xf numFmtId="176" fontId="30" fillId="0" borderId="0" xfId="71" applyNumberFormat="1" applyFont="1" applyAlignment="1">
      <alignment horizontal="center"/>
    </xf>
    <xf numFmtId="176" fontId="30" fillId="0" borderId="0" xfId="85" applyNumberFormat="1" applyFont="1" applyAlignment="1">
      <alignment vertical="center"/>
    </xf>
    <xf numFmtId="0" fontId="71" fillId="0" borderId="0" xfId="85" applyFont="1" applyAlignment="1">
      <alignment vertical="center"/>
    </xf>
    <xf numFmtId="0" fontId="15" fillId="0" borderId="0" xfId="85" applyFont="1" applyAlignment="1">
      <alignment vertical="center"/>
    </xf>
    <xf numFmtId="0" fontId="26" fillId="0" borderId="0" xfId="85" applyFont="1" applyAlignment="1">
      <alignment vertical="center"/>
    </xf>
    <xf numFmtId="176" fontId="26" fillId="0" borderId="0" xfId="85" applyNumberFormat="1" applyFont="1" applyAlignment="1">
      <alignment vertical="center"/>
    </xf>
    <xf numFmtId="176" fontId="72" fillId="0" borderId="0" xfId="71" applyNumberFormat="1" applyFont="1" applyAlignment="1">
      <alignment horizontal="right" vertical="top" wrapText="1"/>
    </xf>
    <xf numFmtId="176" fontId="56" fillId="0" borderId="0" xfId="71" applyNumberFormat="1" applyFont="1" applyAlignment="1">
      <alignment horizontal="right"/>
    </xf>
    <xf numFmtId="0" fontId="58" fillId="0" borderId="39" xfId="71" applyFont="1" applyBorder="1" applyAlignment="1">
      <alignment horizontal="justify"/>
    </xf>
    <xf numFmtId="176" fontId="56" fillId="0" borderId="39" xfId="71" applyNumberFormat="1" applyFont="1" applyBorder="1" applyAlignment="1">
      <alignment horizontal="left" vertical="center" wrapText="1"/>
    </xf>
    <xf numFmtId="176" fontId="56" fillId="0" borderId="40" xfId="71" applyNumberFormat="1" applyFont="1" applyBorder="1" applyAlignment="1">
      <alignment horizontal="left" vertical="center"/>
    </xf>
    <xf numFmtId="4" fontId="56" fillId="0" borderId="40" xfId="71" applyNumberFormat="1" applyFont="1" applyBorder="1" applyAlignment="1">
      <alignment horizontal="left"/>
    </xf>
    <xf numFmtId="0" fontId="58" fillId="0" borderId="39" xfId="71" applyFont="1" applyBorder="1" applyAlignment="1">
      <alignment vertical="top" wrapText="1"/>
    </xf>
    <xf numFmtId="0" fontId="56" fillId="0" borderId="39" xfId="71" applyFont="1" applyBorder="1" applyAlignment="1">
      <alignment horizontal="left" vertical="center"/>
    </xf>
    <xf numFmtId="0" fontId="58" fillId="0" borderId="41" xfId="71" applyFont="1" applyBorder="1" applyAlignment="1">
      <alignment vertical="top" wrapText="1"/>
    </xf>
    <xf numFmtId="4" fontId="56" fillId="0" borderId="42" xfId="71" applyNumberFormat="1" applyFont="1" applyBorder="1" applyAlignment="1">
      <alignment horizontal="left" vertical="center" wrapText="1"/>
    </xf>
    <xf numFmtId="0" fontId="58" fillId="0" borderId="41" xfId="71" applyFont="1" applyBorder="1" applyAlignment="1">
      <alignment horizontal="justify" vertical="top" wrapText="1"/>
    </xf>
    <xf numFmtId="0" fontId="56" fillId="0" borderId="39" xfId="71" applyFont="1" applyBorder="1" applyAlignment="1">
      <alignment horizontal="justify" vertical="top" wrapText="1"/>
    </xf>
    <xf numFmtId="4" fontId="56" fillId="0" borderId="39" xfId="71" applyNumberFormat="1" applyFont="1" applyBorder="1" applyAlignment="1">
      <alignment horizontal="left" vertical="top" wrapText="1"/>
    </xf>
    <xf numFmtId="0" fontId="58" fillId="0" borderId="39" xfId="71" applyFont="1" applyBorder="1" applyAlignment="1">
      <alignment horizontal="justify" vertical="top" wrapText="1"/>
    </xf>
    <xf numFmtId="4" fontId="56" fillId="0" borderId="39" xfId="71" applyNumberFormat="1" applyFont="1" applyBorder="1" applyAlignment="1">
      <alignment horizontal="justify" vertical="top" wrapText="1"/>
    </xf>
    <xf numFmtId="4" fontId="58" fillId="0" borderId="39" xfId="71" applyNumberFormat="1" applyFont="1" applyBorder="1" applyAlignment="1">
      <alignment horizontal="justify" vertical="top" wrapText="1"/>
    </xf>
    <xf numFmtId="0" fontId="56" fillId="31" borderId="39" xfId="71" applyFont="1" applyFill="1" applyBorder="1" applyAlignment="1">
      <alignment horizontal="justify" vertical="top" wrapText="1"/>
    </xf>
    <xf numFmtId="4" fontId="56" fillId="31" borderId="39" xfId="71" applyNumberFormat="1" applyFont="1" applyFill="1" applyBorder="1" applyAlignment="1">
      <alignment horizontal="justify" vertical="top" wrapText="1"/>
    </xf>
    <xf numFmtId="0" fontId="15" fillId="31" borderId="0" xfId="71" applyFont="1" applyFill="1"/>
    <xf numFmtId="10" fontId="56" fillId="0" borderId="39" xfId="97" applyNumberFormat="1" applyFont="1" applyBorder="1" applyAlignment="1">
      <alignment horizontal="justify" vertical="top" wrapText="1"/>
    </xf>
    <xf numFmtId="0" fontId="56" fillId="32" borderId="39" xfId="71" applyFont="1" applyFill="1" applyBorder="1" applyAlignment="1">
      <alignment horizontal="justify" vertical="top" wrapText="1"/>
    </xf>
    <xf numFmtId="4" fontId="56" fillId="32" borderId="39" xfId="71" applyNumberFormat="1" applyFont="1" applyFill="1" applyBorder="1" applyAlignment="1">
      <alignment horizontal="justify" vertical="top" wrapText="1"/>
    </xf>
    <xf numFmtId="2" fontId="15" fillId="0" borderId="0" xfId="71" applyNumberFormat="1" applyFont="1"/>
    <xf numFmtId="0" fontId="56" fillId="29" borderId="39" xfId="71" applyFont="1" applyFill="1" applyBorder="1" applyAlignment="1">
      <alignment horizontal="justify" vertical="top" wrapText="1"/>
    </xf>
    <xf numFmtId="4" fontId="56" fillId="33" borderId="39" xfId="71" applyNumberFormat="1" applyFont="1" applyFill="1" applyBorder="1" applyAlignment="1">
      <alignment horizontal="justify" vertical="top" wrapText="1"/>
    </xf>
    <xf numFmtId="14" fontId="15" fillId="0" borderId="0" xfId="71" applyNumberFormat="1" applyFont="1"/>
    <xf numFmtId="0" fontId="15" fillId="33" borderId="0" xfId="71" applyFont="1" applyFill="1"/>
    <xf numFmtId="14" fontId="15" fillId="33" borderId="0" xfId="71" applyNumberFormat="1" applyFont="1" applyFill="1"/>
    <xf numFmtId="0" fontId="58" fillId="0" borderId="40" xfId="71" applyFont="1" applyBorder="1" applyAlignment="1">
      <alignment vertical="top" wrapText="1"/>
    </xf>
    <xf numFmtId="0" fontId="56" fillId="0" borderId="40" xfId="71" applyFont="1" applyBorder="1" applyAlignment="1">
      <alignment vertical="top" wrapText="1"/>
    </xf>
    <xf numFmtId="0" fontId="73" fillId="0" borderId="0" xfId="71" applyFont="1" applyAlignment="1">
      <alignment vertical="center"/>
    </xf>
    <xf numFmtId="0" fontId="58" fillId="0" borderId="39" xfId="71" applyFont="1" applyBorder="1" applyAlignment="1">
      <alignment horizontal="justify" vertical="center" wrapText="1"/>
    </xf>
    <xf numFmtId="4" fontId="58" fillId="0" borderId="39" xfId="71" applyNumberFormat="1" applyFont="1" applyBorder="1" applyAlignment="1">
      <alignment horizontal="justify" vertical="center" wrapText="1"/>
    </xf>
    <xf numFmtId="0" fontId="74" fillId="0" borderId="0" xfId="71" applyFont="1" applyAlignment="1">
      <alignment horizontal="center" vertical="center"/>
    </xf>
    <xf numFmtId="0" fontId="15" fillId="29" borderId="0" xfId="71" applyFont="1" applyFill="1"/>
    <xf numFmtId="4" fontId="56" fillId="30" borderId="39" xfId="71" applyNumberFormat="1" applyFont="1" applyFill="1" applyBorder="1" applyAlignment="1">
      <alignment horizontal="justify" vertical="top" wrapText="1"/>
    </xf>
    <xf numFmtId="10" fontId="56" fillId="0" borderId="43" xfId="97" applyNumberFormat="1" applyFont="1" applyBorder="1" applyAlignment="1">
      <alignment horizontal="justify" vertical="top" wrapText="1"/>
    </xf>
    <xf numFmtId="4" fontId="28" fillId="0" borderId="30" xfId="64" applyNumberFormat="1" applyFont="1" applyBorder="1" applyAlignment="1">
      <alignment horizontal="left" vertical="center" wrapText="1"/>
    </xf>
    <xf numFmtId="0" fontId="56" fillId="0" borderId="44" xfId="71" applyFont="1" applyBorder="1" applyAlignment="1">
      <alignment vertical="top" wrapText="1"/>
    </xf>
    <xf numFmtId="4" fontId="56" fillId="0" borderId="44" xfId="71" applyNumberFormat="1" applyFont="1" applyBorder="1" applyAlignment="1">
      <alignment horizontal="left" vertical="center" wrapText="1"/>
    </xf>
    <xf numFmtId="0" fontId="56" fillId="0" borderId="41" xfId="71" applyFont="1" applyBorder="1" applyAlignment="1">
      <alignment vertical="top" wrapText="1"/>
    </xf>
    <xf numFmtId="4" fontId="56" fillId="0" borderId="41" xfId="71" applyNumberFormat="1" applyFont="1" applyBorder="1" applyAlignment="1">
      <alignment horizontal="left" vertical="center" wrapText="1"/>
    </xf>
    <xf numFmtId="4" fontId="56" fillId="0" borderId="39" xfId="71" applyNumberFormat="1" applyFont="1" applyBorder="1" applyAlignment="1">
      <alignment vertical="top" wrapText="1"/>
    </xf>
    <xf numFmtId="4" fontId="56" fillId="0" borderId="45" xfId="71" applyNumberFormat="1" applyFont="1" applyBorder="1" applyAlignment="1">
      <alignment horizontal="left" vertical="top" wrapText="1"/>
    </xf>
    <xf numFmtId="0" fontId="58" fillId="0" borderId="40" xfId="71" applyFont="1" applyBorder="1" applyAlignment="1">
      <alignment horizontal="left" vertical="center" wrapText="1"/>
    </xf>
    <xf numFmtId="4" fontId="56" fillId="0" borderId="40" xfId="71" applyNumberFormat="1" applyFont="1" applyBorder="1" applyAlignment="1">
      <alignment horizontal="left" vertical="top" wrapText="1"/>
    </xf>
    <xf numFmtId="4" fontId="56" fillId="0" borderId="43" xfId="71" applyNumberFormat="1" applyFont="1" applyBorder="1" applyAlignment="1">
      <alignment horizontal="justify" vertical="top" wrapText="1"/>
    </xf>
    <xf numFmtId="177" fontId="56" fillId="0" borderId="45" xfId="71" applyNumberFormat="1" applyFont="1" applyBorder="1" applyAlignment="1">
      <alignment horizontal="justify" vertical="top" wrapText="1"/>
    </xf>
    <xf numFmtId="4" fontId="56" fillId="0" borderId="45" xfId="71" applyNumberFormat="1" applyFont="1" applyBorder="1" applyAlignment="1">
      <alignment horizontal="justify" vertical="top" wrapText="1"/>
    </xf>
    <xf numFmtId="0" fontId="58" fillId="0" borderId="40" xfId="71" applyFont="1" applyBorder="1" applyAlignment="1">
      <alignment horizontal="center" vertical="center" wrapText="1"/>
    </xf>
    <xf numFmtId="176" fontId="56" fillId="0" borderId="45" xfId="71" applyNumberFormat="1" applyFont="1" applyBorder="1" applyAlignment="1">
      <alignment vertical="top" wrapText="1"/>
    </xf>
    <xf numFmtId="0" fontId="56" fillId="0" borderId="41" xfId="71" applyFont="1" applyBorder="1"/>
    <xf numFmtId="0" fontId="25" fillId="0" borderId="0" xfId="85" applyFont="1" applyFill="1"/>
    <xf numFmtId="0" fontId="24" fillId="0" borderId="0" xfId="85" applyFont="1" applyFill="1"/>
    <xf numFmtId="0" fontId="26" fillId="0" borderId="0" xfId="71" applyFont="1" applyFill="1" applyAlignment="1">
      <alignment horizontal="right" vertical="center"/>
    </xf>
    <xf numFmtId="0" fontId="26" fillId="0" borderId="0" xfId="71" applyFont="1" applyFill="1" applyAlignment="1">
      <alignment horizontal="right"/>
    </xf>
    <xf numFmtId="0" fontId="27" fillId="0" borderId="0" xfId="85" applyFont="1" applyFill="1" applyAlignment="1">
      <alignment horizontal="left" vertical="center"/>
    </xf>
    <xf numFmtId="0" fontId="24" fillId="0" borderId="0" xfId="85" applyFont="1" applyFill="1" applyAlignment="1">
      <alignment horizontal="left"/>
    </xf>
    <xf numFmtId="0" fontId="28" fillId="0" borderId="0" xfId="0" applyFont="1" applyFill="1"/>
    <xf numFmtId="0" fontId="29" fillId="0" borderId="0" xfId="85" applyFont="1" applyFill="1" applyAlignment="1">
      <alignment horizontal="left" vertical="center"/>
    </xf>
    <xf numFmtId="0" fontId="25" fillId="0" borderId="0" xfId="85" applyFont="1" applyFill="1" applyAlignment="1">
      <alignment horizontal="left"/>
    </xf>
    <xf numFmtId="0" fontId="31" fillId="0" borderId="0" xfId="85" applyFont="1" applyFill="1" applyAlignment="1">
      <alignment vertical="center"/>
    </xf>
    <xf numFmtId="0" fontId="30" fillId="0" borderId="0" xfId="85" applyFont="1" applyFill="1" applyAlignment="1">
      <alignment horizontal="center" vertical="center"/>
    </xf>
    <xf numFmtId="0" fontId="30" fillId="0" borderId="0" xfId="85" applyFont="1" applyFill="1" applyAlignment="1">
      <alignment horizontal="left" vertical="center"/>
    </xf>
    <xf numFmtId="0" fontId="31" fillId="0" borderId="0" xfId="85" applyFont="1" applyFill="1" applyAlignment="1">
      <alignment horizontal="center" vertical="center"/>
    </xf>
    <xf numFmtId="0" fontId="33" fillId="0" borderId="0" xfId="85" applyFont="1" applyFill="1" applyAlignment="1">
      <alignment vertical="center"/>
    </xf>
    <xf numFmtId="0" fontId="34" fillId="0" borderId="0" xfId="85" applyFont="1" applyFill="1" applyAlignment="1">
      <alignment vertical="center"/>
    </xf>
    <xf numFmtId="0" fontId="26" fillId="0" borderId="0" xfId="85" applyFont="1" applyFill="1" applyAlignment="1">
      <alignment horizontal="center" vertical="center"/>
    </xf>
    <xf numFmtId="0" fontId="26" fillId="0" borderId="0" xfId="85" applyFont="1" applyFill="1" applyAlignment="1">
      <alignment horizontal="left" vertical="center"/>
    </xf>
    <xf numFmtId="0" fontId="35" fillId="0" borderId="0" xfId="85" applyFont="1" applyFill="1" applyAlignment="1">
      <alignment horizontal="center" vertical="center"/>
    </xf>
    <xf numFmtId="0" fontId="36" fillId="0" borderId="0" xfId="85" applyFont="1" applyFill="1"/>
    <xf numFmtId="0" fontId="35" fillId="0" borderId="0" xfId="85" applyFont="1" applyFill="1" applyAlignment="1">
      <alignment horizontal="left" vertical="center"/>
    </xf>
    <xf numFmtId="0" fontId="38" fillId="0" borderId="0" xfId="85" applyFont="1" applyFill="1" applyAlignment="1">
      <alignment vertical="center"/>
    </xf>
    <xf numFmtId="0" fontId="34" fillId="0" borderId="0" xfId="85" applyFont="1" applyFill="1" applyAlignment="1">
      <alignment horizontal="left" vertical="center"/>
    </xf>
    <xf numFmtId="0" fontId="34" fillId="0" borderId="10" xfId="85" applyFont="1" applyFill="1" applyBorder="1" applyAlignment="1">
      <alignment vertical="center" wrapText="1"/>
    </xf>
    <xf numFmtId="0" fontId="34" fillId="0" borderId="11" xfId="85" applyFont="1" applyFill="1" applyBorder="1" applyAlignment="1">
      <alignment horizontal="center" vertical="center" wrapText="1"/>
    </xf>
    <xf numFmtId="0" fontId="34" fillId="0" borderId="10" xfId="85" applyFont="1" applyFill="1" applyBorder="1" applyAlignment="1">
      <alignment horizontal="center" vertical="center" wrapText="1"/>
    </xf>
    <xf numFmtId="49" fontId="34" fillId="0" borderId="10" xfId="85" applyNumberFormat="1" applyFont="1" applyFill="1" applyBorder="1" applyAlignment="1">
      <alignment vertical="center"/>
    </xf>
    <xf numFmtId="0" fontId="34" fillId="0" borderId="11" xfId="85" applyFont="1" applyFill="1" applyBorder="1" applyAlignment="1">
      <alignment horizontal="left" vertical="center" wrapText="1"/>
    </xf>
    <xf numFmtId="0" fontId="34" fillId="0" borderId="10" xfId="85" applyFont="1" applyFill="1" applyBorder="1" applyAlignment="1">
      <alignment horizontal="left" vertical="center" wrapText="1"/>
    </xf>
    <xf numFmtId="0" fontId="34" fillId="0" borderId="11" xfId="85" applyFont="1" applyFill="1" applyBorder="1" applyAlignment="1">
      <alignment vertical="center" wrapText="1"/>
    </xf>
    <xf numFmtId="0" fontId="34" fillId="0" borderId="14" xfId="0" applyFont="1" applyFill="1" applyBorder="1" applyAlignment="1">
      <alignment horizontal="left" wrapText="1"/>
    </xf>
    <xf numFmtId="0" fontId="75" fillId="0" borderId="0" xfId="85" applyFill="1"/>
    <xf numFmtId="0" fontId="75" fillId="0" borderId="0" xfId="85" applyFill="1" applyAlignment="1">
      <alignment horizontal="left"/>
    </xf>
    <xf numFmtId="2" fontId="64" fillId="25" borderId="10" xfId="64" applyNumberFormat="1" applyFont="1" applyFill="1" applyBorder="1" applyAlignment="1">
      <alignment horizontal="center" vertical="center" wrapText="1"/>
    </xf>
    <xf numFmtId="2" fontId="16" fillId="0" borderId="10" xfId="64" applyNumberFormat="1" applyFont="1" applyBorder="1" applyAlignment="1">
      <alignment horizontal="center" vertical="center"/>
    </xf>
    <xf numFmtId="2" fontId="34" fillId="27" borderId="0" xfId="88" applyNumberFormat="1" applyFont="1" applyFill="1" applyAlignment="1">
      <alignment vertical="center"/>
    </xf>
    <xf numFmtId="2" fontId="49" fillId="0" borderId="0" xfId="64" applyNumberFormat="1" applyFont="1"/>
    <xf numFmtId="49" fontId="34" fillId="0" borderId="11" xfId="85" applyNumberFormat="1" applyFont="1" applyFill="1" applyBorder="1" applyAlignment="1">
      <alignment horizontal="center" vertical="center"/>
    </xf>
    <xf numFmtId="49" fontId="34" fillId="0" borderId="12" xfId="85" applyNumberFormat="1" applyFont="1" applyFill="1" applyBorder="1" applyAlignment="1">
      <alignment horizontal="center" vertical="center"/>
    </xf>
    <xf numFmtId="49" fontId="34" fillId="0" borderId="13" xfId="85" applyNumberFormat="1" applyFont="1" applyFill="1" applyBorder="1" applyAlignment="1">
      <alignment horizontal="center" vertical="center"/>
    </xf>
    <xf numFmtId="0" fontId="15" fillId="0" borderId="0" xfId="85" applyFont="1" applyFill="1" applyAlignment="1">
      <alignment horizontal="center" vertical="center"/>
    </xf>
    <xf numFmtId="0" fontId="37" fillId="0" borderId="0" xfId="85" applyFont="1" applyFill="1" applyAlignment="1">
      <alignment horizontal="center" vertical="center" wrapText="1"/>
    </xf>
    <xf numFmtId="0" fontId="34" fillId="0" borderId="0" xfId="85" applyFont="1" applyFill="1" applyAlignment="1">
      <alignment horizontal="center" vertical="center"/>
    </xf>
    <xf numFmtId="0" fontId="38" fillId="0" borderId="0" xfId="85" applyFont="1" applyFill="1" applyAlignment="1">
      <alignment horizontal="center" vertical="center" wrapText="1"/>
    </xf>
    <xf numFmtId="0" fontId="38" fillId="0" borderId="0" xfId="85" applyFont="1" applyFill="1" applyAlignment="1">
      <alignment horizontal="center" vertical="center"/>
    </xf>
    <xf numFmtId="0" fontId="28" fillId="0" borderId="0" xfId="0" applyFont="1" applyFill="1" applyAlignment="1">
      <alignment horizontal="center" vertical="center"/>
    </xf>
    <xf numFmtId="0" fontId="30" fillId="0" borderId="0" xfId="85" applyFont="1" applyFill="1" applyAlignment="1">
      <alignment horizontal="center" vertical="center"/>
    </xf>
    <xf numFmtId="0" fontId="32" fillId="0" borderId="0" xfId="85" applyFont="1" applyFill="1" applyAlignment="1">
      <alignment horizontal="center" vertical="center"/>
    </xf>
    <xf numFmtId="0" fontId="31" fillId="0" borderId="10" xfId="85" applyFont="1" applyBorder="1" applyAlignment="1">
      <alignment horizontal="center" vertical="center" wrapText="1"/>
    </xf>
    <xf numFmtId="0" fontId="40" fillId="0" borderId="10" xfId="85" applyFont="1" applyBorder="1" applyAlignment="1">
      <alignment horizontal="center" vertical="center" wrapText="1"/>
    </xf>
    <xf numFmtId="0" fontId="34" fillId="0" borderId="0" xfId="85" applyFont="1" applyAlignment="1">
      <alignment horizontal="center" vertical="center"/>
    </xf>
    <xf numFmtId="0" fontId="35" fillId="0" borderId="0" xfId="85" applyFont="1" applyAlignment="1">
      <alignment horizontal="center" vertical="center"/>
    </xf>
    <xf numFmtId="0" fontId="38" fillId="0" borderId="0" xfId="85" applyFont="1" applyAlignment="1">
      <alignment horizontal="center" vertical="center" wrapText="1"/>
    </xf>
    <xf numFmtId="0" fontId="34" fillId="0" borderId="15" xfId="85" applyFont="1" applyBorder="1" applyAlignment="1">
      <alignment vertical="center"/>
    </xf>
    <xf numFmtId="0" fontId="40" fillId="0" borderId="16" xfId="85" applyFont="1" applyBorder="1" applyAlignment="1">
      <alignment horizontal="center" vertical="center" wrapText="1"/>
    </xf>
    <xf numFmtId="0" fontId="40" fillId="0" borderId="14" xfId="85" applyFont="1" applyBorder="1" applyAlignment="1">
      <alignment horizontal="center" vertical="center" wrapText="1"/>
    </xf>
    <xf numFmtId="0" fontId="30" fillId="0" borderId="0" xfId="85" applyFont="1" applyAlignment="1">
      <alignment horizontal="center" vertical="center"/>
    </xf>
    <xf numFmtId="0" fontId="39" fillId="0" borderId="0" xfId="85" applyFont="1" applyAlignment="1">
      <alignment horizontal="center" vertical="center"/>
    </xf>
    <xf numFmtId="0" fontId="15" fillId="0" borderId="0" xfId="85" applyFont="1" applyAlignment="1">
      <alignment horizontal="center" vertical="center"/>
    </xf>
    <xf numFmtId="0" fontId="26" fillId="0" borderId="0" xfId="85" applyFont="1" applyAlignment="1">
      <alignment horizontal="center" vertical="center"/>
    </xf>
    <xf numFmtId="0" fontId="39" fillId="0" borderId="0" xfId="85" applyFont="1" applyAlignment="1">
      <alignment horizontal="center" vertical="center" wrapText="1"/>
    </xf>
    <xf numFmtId="0" fontId="28" fillId="0" borderId="0" xfId="0" applyFont="1" applyAlignment="1">
      <alignment horizontal="center" vertical="center"/>
    </xf>
    <xf numFmtId="0" fontId="15" fillId="0" borderId="16" xfId="64" applyFont="1" applyBorder="1" applyAlignment="1">
      <alignment horizontal="center" vertical="center" wrapText="1"/>
    </xf>
    <xf numFmtId="0" fontId="15" fillId="0" borderId="14" xfId="64" applyFont="1" applyBorder="1" applyAlignment="1">
      <alignment horizontal="center" vertical="center" wrapText="1"/>
    </xf>
    <xf numFmtId="49" fontId="15" fillId="0" borderId="0" xfId="64" applyNumberFormat="1" applyFont="1" applyAlignment="1">
      <alignment horizontal="center" vertical="center" wrapText="1"/>
    </xf>
    <xf numFmtId="0" fontId="34" fillId="0" borderId="0" xfId="85" applyFont="1" applyAlignment="1">
      <alignment horizontal="center" vertical="center" wrapText="1"/>
    </xf>
    <xf numFmtId="0" fontId="35" fillId="0" borderId="0" xfId="85" applyFont="1" applyAlignment="1">
      <alignment horizontal="center" vertical="center" wrapText="1"/>
    </xf>
    <xf numFmtId="0" fontId="15" fillId="0" borderId="15" xfId="64" applyFont="1" applyBorder="1" applyAlignment="1">
      <alignment horizontal="center" vertical="center" wrapText="1"/>
    </xf>
    <xf numFmtId="0" fontId="28" fillId="0" borderId="16" xfId="64" applyFont="1" applyBorder="1" applyAlignment="1">
      <alignment horizontal="center" vertical="center" wrapText="1"/>
    </xf>
    <xf numFmtId="0" fontId="28" fillId="0" borderId="19" xfId="64" applyFont="1" applyBorder="1" applyAlignment="1">
      <alignment horizontal="center" vertical="center" wrapText="1"/>
    </xf>
    <xf numFmtId="0" fontId="28" fillId="0" borderId="14" xfId="64" applyFont="1" applyBorder="1" applyAlignment="1">
      <alignment horizontal="center" vertical="center" wrapText="1"/>
    </xf>
    <xf numFmtId="0" fontId="28" fillId="0" borderId="17" xfId="64" applyFont="1" applyBorder="1" applyAlignment="1">
      <alignment horizontal="center" vertical="center" wrapText="1"/>
    </xf>
    <xf numFmtId="0" fontId="28" fillId="0" borderId="18" xfId="64" applyFont="1" applyBorder="1" applyAlignment="1">
      <alignment horizontal="center" vertical="center" wrapText="1"/>
    </xf>
    <xf numFmtId="0" fontId="28" fillId="0" borderId="20" xfId="64" applyFont="1" applyBorder="1" applyAlignment="1">
      <alignment horizontal="center" vertical="center" wrapText="1"/>
    </xf>
    <xf numFmtId="0" fontId="28" fillId="0" borderId="21" xfId="64" applyFont="1" applyBorder="1" applyAlignment="1">
      <alignment horizontal="center" vertical="center" wrapText="1"/>
    </xf>
    <xf numFmtId="0" fontId="28" fillId="0" borderId="11" xfId="64" applyFont="1" applyBorder="1" applyAlignment="1">
      <alignment horizontal="center" vertical="center" wrapText="1"/>
    </xf>
    <xf numFmtId="0" fontId="28" fillId="0" borderId="13" xfId="64" applyFont="1" applyBorder="1" applyAlignment="1">
      <alignment horizontal="center" vertical="center" wrapText="1"/>
    </xf>
    <xf numFmtId="0" fontId="28" fillId="0" borderId="12" xfId="64" applyFont="1" applyBorder="1" applyAlignment="1">
      <alignment horizontal="center" vertical="center" wrapText="1"/>
    </xf>
    <xf numFmtId="0" fontId="30" fillId="0" borderId="0" xfId="85" applyFont="1" applyAlignment="1">
      <alignment horizontal="center" vertical="center" wrapText="1"/>
    </xf>
    <xf numFmtId="0" fontId="15" fillId="0" borderId="0" xfId="85" applyFont="1" applyAlignment="1">
      <alignment horizontal="center" vertical="center" wrapText="1"/>
    </xf>
    <xf numFmtId="0" fontId="26" fillId="0" borderId="0" xfId="85" applyFont="1" applyAlignment="1">
      <alignment horizontal="center" vertical="center" wrapText="1"/>
    </xf>
    <xf numFmtId="0" fontId="28" fillId="0" borderId="0" xfId="0" applyFont="1" applyAlignment="1">
      <alignment horizontal="center" vertical="center" wrapText="1"/>
    </xf>
    <xf numFmtId="0" fontId="15" fillId="0" borderId="19" xfId="64" applyFont="1" applyBorder="1" applyAlignment="1">
      <alignment horizontal="center" vertical="center" wrapText="1"/>
    </xf>
    <xf numFmtId="0" fontId="15" fillId="0" borderId="16" xfId="64" applyFont="1" applyBorder="1" applyAlignment="1">
      <alignment horizontal="center" vertical="center"/>
    </xf>
    <xf numFmtId="0" fontId="15" fillId="0" borderId="19" xfId="64" applyFont="1" applyBorder="1" applyAlignment="1">
      <alignment horizontal="center" vertical="center"/>
    </xf>
    <xf numFmtId="0" fontId="15" fillId="0" borderId="14" xfId="64" applyFont="1" applyBorder="1" applyAlignment="1">
      <alignment horizontal="center" vertical="center"/>
    </xf>
    <xf numFmtId="0" fontId="38" fillId="0" borderId="0" xfId="85" applyFont="1" applyAlignment="1">
      <alignment horizontal="center" vertical="center"/>
    </xf>
    <xf numFmtId="0" fontId="46" fillId="0" borderId="0" xfId="84" applyFont="1" applyAlignment="1">
      <alignment horizontal="center"/>
    </xf>
    <xf numFmtId="0" fontId="41" fillId="0" borderId="0" xfId="84"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1" fillId="0" borderId="0" xfId="85" applyFont="1" applyAlignment="1">
      <alignment horizontal="center" vertical="center" wrapText="1"/>
    </xf>
    <xf numFmtId="0" fontId="40" fillId="0" borderId="11" xfId="85" applyFont="1" applyBorder="1" applyAlignment="1">
      <alignment horizontal="center" vertical="center" wrapText="1"/>
    </xf>
    <xf numFmtId="0" fontId="40" fillId="0" borderId="12" xfId="85" applyFont="1" applyBorder="1" applyAlignment="1">
      <alignment horizontal="center" vertical="center" wrapText="1"/>
    </xf>
    <xf numFmtId="0" fontId="40" fillId="0" borderId="13" xfId="85" applyFont="1" applyBorder="1" applyAlignment="1">
      <alignment horizontal="center" vertical="center" wrapText="1"/>
    </xf>
    <xf numFmtId="0" fontId="31" fillId="0" borderId="0" xfId="85" applyFont="1" applyAlignment="1">
      <alignment horizontal="center" vertical="center"/>
    </xf>
    <xf numFmtId="0" fontId="33" fillId="0" borderId="0" xfId="85" applyFont="1" applyAlignment="1">
      <alignment horizontal="center" vertical="center"/>
    </xf>
    <xf numFmtId="0" fontId="34" fillId="27" borderId="0" xfId="64" applyFont="1" applyFill="1" applyAlignment="1">
      <alignment horizontal="left" vertical="center" wrapText="1"/>
    </xf>
    <xf numFmtId="0" fontId="54" fillId="27" borderId="0" xfId="0" applyFont="1" applyFill="1" applyAlignment="1">
      <alignment horizontal="center" vertical="center" wrapText="1"/>
    </xf>
    <xf numFmtId="0" fontId="46" fillId="27" borderId="0" xfId="64" applyFont="1" applyFill="1" applyAlignment="1">
      <alignment horizontal="left" vertical="center" wrapText="1"/>
    </xf>
    <xf numFmtId="0" fontId="54" fillId="0" borderId="11" xfId="88" applyFont="1" applyBorder="1" applyAlignment="1">
      <alignment horizontal="center" vertical="center"/>
    </xf>
    <xf numFmtId="0" fontId="54" fillId="0" borderId="12" xfId="88" applyFont="1" applyBorder="1" applyAlignment="1">
      <alignment horizontal="center" vertical="center"/>
    </xf>
    <xf numFmtId="0" fontId="54" fillId="0" borderId="13" xfId="88" applyFont="1" applyBorder="1" applyAlignment="1">
      <alignment horizontal="center" vertical="center"/>
    </xf>
    <xf numFmtId="0" fontId="34" fillId="0" borderId="0" xfId="88" applyFont="1" applyAlignment="1">
      <alignment horizontal="left" vertical="center" wrapText="1"/>
    </xf>
    <xf numFmtId="0" fontId="16" fillId="0" borderId="11" xfId="64" applyFont="1" applyBorder="1" applyAlignment="1">
      <alignment horizontal="center" vertical="center" wrapText="1"/>
    </xf>
    <xf numFmtId="0" fontId="16" fillId="0" borderId="13" xfId="64" applyFont="1" applyBorder="1" applyAlignment="1">
      <alignment horizontal="center" vertical="center" wrapText="1"/>
    </xf>
    <xf numFmtId="0" fontId="28" fillId="0" borderId="0" xfId="71" applyFont="1" applyAlignment="1">
      <alignment horizontal="center" vertical="top" wrapText="1"/>
    </xf>
    <xf numFmtId="0" fontId="28" fillId="0" borderId="10" xfId="71" applyFont="1" applyBorder="1" applyAlignment="1">
      <alignment horizontal="center" vertical="center" wrapText="1"/>
    </xf>
    <xf numFmtId="0" fontId="28" fillId="0" borderId="10" xfId="71" applyFont="1" applyBorder="1" applyAlignment="1">
      <alignment horizontal="center" vertical="center"/>
    </xf>
    <xf numFmtId="0" fontId="28" fillId="0" borderId="16" xfId="71" applyFont="1" applyBorder="1" applyAlignment="1">
      <alignment horizontal="center" vertical="center" wrapText="1"/>
    </xf>
    <xf numFmtId="0" fontId="28" fillId="0" borderId="19" xfId="71" applyFont="1" applyBorder="1" applyAlignment="1">
      <alignment horizontal="center" vertical="center" wrapText="1"/>
    </xf>
    <xf numFmtId="0" fontId="28" fillId="0" borderId="14" xfId="7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71" applyFont="1" applyAlignment="1">
      <alignment horizontal="left" wrapText="1"/>
    </xf>
    <xf numFmtId="0" fontId="15" fillId="0" borderId="0" xfId="71" applyFont="1" applyAlignment="1">
      <alignment horizontal="left"/>
    </xf>
    <xf numFmtId="0" fontId="15" fillId="0" borderId="0" xfId="71" applyFont="1" applyAlignment="1">
      <alignment horizontal="left" vertical="center" wrapText="1"/>
    </xf>
    <xf numFmtId="0" fontId="15" fillId="0" borderId="0" xfId="71" applyFont="1" applyAlignment="1">
      <alignment horizontal="center"/>
    </xf>
    <xf numFmtId="0" fontId="28" fillId="0" borderId="0" xfId="71" applyFont="1" applyAlignment="1">
      <alignment horizontal="center"/>
    </xf>
    <xf numFmtId="0" fontId="69" fillId="0" borderId="10" xfId="84" applyFont="1" applyBorder="1" applyAlignment="1">
      <alignment horizontal="center" vertical="center" wrapText="1"/>
    </xf>
    <xf numFmtId="0" fontId="58" fillId="0" borderId="10" xfId="84" applyFont="1" applyBorder="1" applyAlignment="1">
      <alignment horizontal="center" vertical="center" wrapText="1"/>
    </xf>
    <xf numFmtId="0" fontId="28" fillId="0" borderId="16" xfId="84" applyFont="1" applyBorder="1" applyAlignment="1">
      <alignment horizontal="center" vertical="center" textRotation="90" wrapText="1"/>
    </xf>
    <xf numFmtId="0" fontId="28" fillId="0" borderId="14" xfId="84" applyFont="1" applyBorder="1" applyAlignment="1">
      <alignment horizontal="center" vertical="center" textRotation="90" wrapText="1"/>
    </xf>
    <xf numFmtId="0" fontId="28" fillId="0" borderId="16" xfId="80" applyFont="1" applyBorder="1" applyAlignment="1">
      <alignment horizontal="center" vertical="center" textRotation="90" wrapText="1"/>
    </xf>
    <xf numFmtId="0" fontId="28" fillId="0" borderId="14" xfId="80" applyFont="1" applyBorder="1" applyAlignment="1">
      <alignment horizontal="center" vertical="center" textRotation="90" wrapText="1"/>
    </xf>
    <xf numFmtId="0" fontId="28" fillId="0" borderId="16" xfId="71" applyFont="1" applyBorder="1" applyAlignment="1">
      <alignment horizontal="center" vertical="center" textRotation="90" wrapText="1"/>
    </xf>
    <xf numFmtId="0" fontId="28" fillId="0" borderId="14" xfId="71" applyFont="1" applyBorder="1" applyAlignment="1">
      <alignment horizontal="center" vertical="center" textRotation="90" wrapText="1"/>
    </xf>
    <xf numFmtId="0" fontId="28" fillId="0" borderId="16" xfId="84" applyFont="1" applyBorder="1" applyAlignment="1">
      <alignment horizontal="center" vertical="center"/>
    </xf>
    <xf numFmtId="0" fontId="28" fillId="0" borderId="14" xfId="84" applyFont="1" applyBorder="1" applyAlignment="1">
      <alignment horizontal="center" vertical="center"/>
    </xf>
    <xf numFmtId="0" fontId="28" fillId="0" borderId="10" xfId="84" applyFont="1" applyBorder="1" applyAlignment="1">
      <alignment horizontal="center" vertical="center" wrapText="1"/>
    </xf>
    <xf numFmtId="0" fontId="28" fillId="0" borderId="16" xfId="84" applyFont="1" applyBorder="1" applyAlignment="1">
      <alignment horizontal="center" vertical="center" wrapText="1"/>
    </xf>
    <xf numFmtId="0" fontId="28" fillId="0" borderId="14" xfId="84" applyFont="1" applyBorder="1" applyAlignment="1">
      <alignment horizontal="center" vertical="center" wrapText="1"/>
    </xf>
    <xf numFmtId="0" fontId="28" fillId="0" borderId="16" xfId="84" applyFont="1" applyBorder="1" applyAlignment="1" applyProtection="1">
      <alignment horizontal="center" vertical="center" wrapText="1"/>
    </xf>
    <xf numFmtId="0" fontId="28" fillId="0" borderId="14" xfId="84" applyFont="1" applyBorder="1" applyAlignment="1" applyProtection="1">
      <alignment horizontal="center" vertical="center" wrapText="1"/>
    </xf>
    <xf numFmtId="0" fontId="28" fillId="0" borderId="10" xfId="84" applyFont="1" applyBorder="1" applyAlignment="1" applyProtection="1">
      <alignment horizontal="center" vertical="center" textRotation="90" wrapText="1"/>
    </xf>
    <xf numFmtId="0" fontId="58" fillId="0" borderId="15" xfId="84" applyFont="1" applyBorder="1" applyAlignment="1">
      <alignment horizontal="center"/>
    </xf>
    <xf numFmtId="0" fontId="28" fillId="0" borderId="19" xfId="84" applyFont="1" applyBorder="1" applyAlignment="1">
      <alignment horizontal="center" vertical="center" wrapText="1"/>
    </xf>
    <xf numFmtId="0" fontId="28" fillId="0" borderId="17" xfId="84" applyFont="1" applyBorder="1" applyAlignment="1">
      <alignment horizontal="center" vertical="center" wrapText="1"/>
    </xf>
    <xf numFmtId="0" fontId="28" fillId="0" borderId="25" xfId="84" applyFont="1" applyBorder="1" applyAlignment="1">
      <alignment horizontal="center" vertical="center" wrapText="1"/>
    </xf>
    <xf numFmtId="0" fontId="28" fillId="0" borderId="20" xfId="84" applyFont="1" applyBorder="1" applyAlignment="1">
      <alignment horizontal="center" vertical="center" wrapText="1"/>
    </xf>
    <xf numFmtId="0" fontId="28" fillId="0" borderId="11" xfId="84" applyFont="1" applyBorder="1" applyAlignment="1">
      <alignment horizontal="center" vertical="center" wrapText="1"/>
    </xf>
    <xf numFmtId="0" fontId="28" fillId="0" borderId="12" xfId="84" applyFont="1" applyBorder="1" applyAlignment="1">
      <alignment horizontal="center" vertical="center" wrapText="1"/>
    </xf>
    <xf numFmtId="0" fontId="28" fillId="0" borderId="13" xfId="84" applyFont="1" applyBorder="1" applyAlignment="1">
      <alignment horizontal="center" vertical="center" wrapText="1"/>
    </xf>
    <xf numFmtId="0" fontId="28" fillId="0" borderId="10" xfId="84" applyFont="1" applyBorder="1" applyAlignment="1">
      <alignment horizontal="center" vertical="center" textRotation="90" wrapText="1"/>
    </xf>
    <xf numFmtId="0" fontId="56" fillId="0" borderId="0" xfId="84" applyFont="1" applyAlignment="1">
      <alignment horizontal="center"/>
    </xf>
    <xf numFmtId="0" fontId="58" fillId="0" borderId="0" xfId="71" applyFont="1" applyAlignment="1">
      <alignment horizontal="center" wrapText="1"/>
    </xf>
    <xf numFmtId="0" fontId="58" fillId="0" borderId="0" xfId="71" applyFont="1" applyAlignment="1">
      <alignment horizontal="center"/>
    </xf>
    <xf numFmtId="176" fontId="56" fillId="0" borderId="40" xfId="71" applyNumberFormat="1" applyFont="1" applyBorder="1" applyAlignment="1">
      <alignment horizontal="left" vertical="top" wrapText="1"/>
    </xf>
    <xf numFmtId="176" fontId="56" fillId="0" borderId="44" xfId="71" applyNumberFormat="1" applyFont="1" applyBorder="1" applyAlignment="1">
      <alignment horizontal="left" vertical="top" wrapText="1"/>
    </xf>
    <xf numFmtId="176" fontId="56" fillId="0" borderId="41" xfId="71" applyNumberFormat="1" applyFont="1" applyBorder="1" applyAlignment="1">
      <alignment horizontal="left" vertical="top" wrapText="1"/>
    </xf>
    <xf numFmtId="0" fontId="30" fillId="0" borderId="0" xfId="71" applyFont="1" applyAlignment="1">
      <alignment horizontal="center"/>
    </xf>
    <xf numFmtId="0" fontId="28" fillId="0" borderId="10" xfId="71" applyFont="1" applyFill="1" applyBorder="1" applyAlignment="1">
      <alignment horizontal="center" vertical="center" wrapText="1"/>
    </xf>
    <xf numFmtId="0" fontId="40" fillId="0" borderId="16" xfId="71" applyFont="1" applyFill="1" applyBorder="1" applyAlignment="1">
      <alignment horizontal="center" vertical="center" wrapText="1"/>
    </xf>
    <xf numFmtId="0" fontId="28" fillId="0" borderId="11" xfId="89" applyFont="1" applyFill="1" applyBorder="1" applyAlignment="1">
      <alignment horizontal="center" vertical="center"/>
    </xf>
    <xf numFmtId="0" fontId="28" fillId="0" borderId="12" xfId="89" applyFont="1" applyFill="1" applyBorder="1" applyAlignment="1">
      <alignment horizontal="center" vertical="center"/>
    </xf>
    <xf numFmtId="0" fontId="28" fillId="0" borderId="10" xfId="89" applyFont="1" applyFill="1" applyBorder="1" applyAlignment="1">
      <alignment horizontal="center" vertical="center" wrapText="1"/>
    </xf>
    <xf numFmtId="0" fontId="40" fillId="0" borderId="19" xfId="71" applyFont="1" applyFill="1" applyBorder="1" applyAlignment="1">
      <alignment horizontal="center" vertical="center" wrapText="1"/>
    </xf>
    <xf numFmtId="0" fontId="28" fillId="0" borderId="16" xfId="71" applyFont="1" applyFill="1" applyBorder="1" applyAlignment="1">
      <alignment horizontal="center" vertical="center" wrapText="1"/>
    </xf>
    <xf numFmtId="0" fontId="15" fillId="0" borderId="16" xfId="71" applyFont="1" applyFill="1" applyBorder="1" applyAlignment="1">
      <alignment horizontal="center" vertical="center" wrapText="1"/>
    </xf>
    <xf numFmtId="0" fontId="40" fillId="0" borderId="14" xfId="71" applyFont="1" applyFill="1" applyBorder="1" applyAlignment="1">
      <alignment horizontal="center" vertical="center" wrapText="1"/>
    </xf>
    <xf numFmtId="0" fontId="28" fillId="0" borderId="10" xfId="71" applyFont="1" applyFill="1" applyBorder="1" applyAlignment="1">
      <alignment horizontal="center" vertical="center" textRotation="90" wrapText="1"/>
    </xf>
  </cellXfs>
  <cellStyles count="15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2 2" xfId="28" xr:uid="{00000000-0005-0000-0000-00001B000000}"/>
    <cellStyle name="Ввод  2 3" xfId="29" xr:uid="{00000000-0005-0000-0000-00001C000000}"/>
    <cellStyle name="Ввод  2 4" xfId="30" xr:uid="{00000000-0005-0000-0000-00001D000000}"/>
    <cellStyle name="Ввод  2 5" xfId="31" xr:uid="{00000000-0005-0000-0000-00001E000000}"/>
    <cellStyle name="Ввод  2 6" xfId="32" xr:uid="{00000000-0005-0000-0000-00001F000000}"/>
    <cellStyle name="Вывод 2" xfId="33" xr:uid="{00000000-0005-0000-0000-000020000000}"/>
    <cellStyle name="Вывод 2 2" xfId="34" xr:uid="{00000000-0005-0000-0000-000021000000}"/>
    <cellStyle name="Вывод 2 3" xfId="35" xr:uid="{00000000-0005-0000-0000-000022000000}"/>
    <cellStyle name="Вывод 2 4" xfId="36" xr:uid="{00000000-0005-0000-0000-000023000000}"/>
    <cellStyle name="Вывод 2 5" xfId="37" xr:uid="{00000000-0005-0000-0000-000024000000}"/>
    <cellStyle name="Вывод 2 6" xfId="38" xr:uid="{00000000-0005-0000-0000-000025000000}"/>
    <cellStyle name="Вычисление 2" xfId="39" xr:uid="{00000000-0005-0000-0000-000026000000}"/>
    <cellStyle name="Вычисление 2 2" xfId="40" xr:uid="{00000000-0005-0000-0000-000027000000}"/>
    <cellStyle name="Вычисление 2 2 2" xfId="41" xr:uid="{00000000-0005-0000-0000-000028000000}"/>
    <cellStyle name="Вычисление 2 3" xfId="42" xr:uid="{00000000-0005-0000-0000-000029000000}"/>
    <cellStyle name="Вычисление 2 4" xfId="43" xr:uid="{00000000-0005-0000-0000-00002A000000}"/>
    <cellStyle name="Вычисление 2 5" xfId="44" xr:uid="{00000000-0005-0000-0000-00002B000000}"/>
    <cellStyle name="Вычисление 2 6" xfId="45" xr:uid="{00000000-0005-0000-0000-00002C000000}"/>
    <cellStyle name="Денежный 2" xfId="136" xr:uid="{00000000-0005-0000-0000-000037000000}"/>
    <cellStyle name="Денежный 3" xfId="144" xr:uid="{00000000-0005-0000-0000-000040000000}"/>
    <cellStyle name="Заголовок 1 2" xfId="46" xr:uid="{00000000-0005-0000-0000-00002D000000}"/>
    <cellStyle name="Заголовок 2 2" xfId="47" xr:uid="{00000000-0005-0000-0000-00002E000000}"/>
    <cellStyle name="Заголовок 3 2" xfId="48" xr:uid="{00000000-0005-0000-0000-00002F000000}"/>
    <cellStyle name="Заголовок 4 2" xfId="49" xr:uid="{00000000-0005-0000-0000-000030000000}"/>
    <cellStyle name="Итог 2" xfId="50" xr:uid="{00000000-0005-0000-0000-000031000000}"/>
    <cellStyle name="Итог 2 2" xfId="51" xr:uid="{00000000-0005-0000-0000-000032000000}"/>
    <cellStyle name="Итог 2 2 2" xfId="52" xr:uid="{00000000-0005-0000-0000-000033000000}"/>
    <cellStyle name="Итог 2 3" xfId="53" xr:uid="{00000000-0005-0000-0000-000034000000}"/>
    <cellStyle name="Итог 2 4" xfId="54" xr:uid="{00000000-0005-0000-0000-000035000000}"/>
    <cellStyle name="Итог 2 5" xfId="55" xr:uid="{00000000-0005-0000-0000-000036000000}"/>
    <cellStyle name="Итог 2 6" xfId="56" xr:uid="{00000000-0005-0000-0000-000037000000}"/>
    <cellStyle name="Контрольная ячейка 2" xfId="57" xr:uid="{00000000-0005-0000-0000-000038000000}"/>
    <cellStyle name="Название 2" xfId="58" xr:uid="{00000000-0005-0000-0000-000039000000}"/>
    <cellStyle name="Нейтральный 2" xfId="59" xr:uid="{00000000-0005-0000-0000-00003A000000}"/>
    <cellStyle name="Обычный" xfId="0" builtinId="0"/>
    <cellStyle name="Обычный 12 2" xfId="60" xr:uid="{00000000-0005-0000-0000-00003C000000}"/>
    <cellStyle name="Обычный 19" xfId="61" xr:uid="{00000000-0005-0000-0000-00003D000000}"/>
    <cellStyle name="Обычный 2" xfId="62" xr:uid="{00000000-0005-0000-0000-00003E000000}"/>
    <cellStyle name="Обычный 2 10" xfId="63" xr:uid="{00000000-0005-0000-0000-00003F000000}"/>
    <cellStyle name="Обычный 2 10 2" xfId="146" xr:uid="{00000000-0005-0000-0000-000003000000}"/>
    <cellStyle name="Обычный 2 10 3" xfId="141" xr:uid="{318232D8-7A99-421D-B0E5-AFF5BFC188E1}"/>
    <cellStyle name="Обычный 2 2" xfId="64" xr:uid="{00000000-0005-0000-0000-000040000000}"/>
    <cellStyle name="Обычный 2 2 2" xfId="65" xr:uid="{00000000-0005-0000-0000-000041000000}"/>
    <cellStyle name="Обычный 2 2 3" xfId="138" xr:uid="{00000000-0005-0000-0000-000003000000}"/>
    <cellStyle name="Обычный 2 3" xfId="66" xr:uid="{00000000-0005-0000-0000-000042000000}"/>
    <cellStyle name="Обычный 2 3 2" xfId="67" xr:uid="{00000000-0005-0000-0000-000043000000}"/>
    <cellStyle name="Обычный 2 3 3" xfId="137" xr:uid="{00000000-0005-0000-0000-000002000000}"/>
    <cellStyle name="Обычный 2 3 5" xfId="68" xr:uid="{00000000-0005-0000-0000-000044000000}"/>
    <cellStyle name="Обычный 2 3 6" xfId="69" xr:uid="{00000000-0005-0000-0000-000045000000}"/>
    <cellStyle name="Обычный 2 4" xfId="70" xr:uid="{00000000-0005-0000-0000-000046000000}"/>
    <cellStyle name="Обычный 2 4 2" xfId="140" xr:uid="{D72537DA-1426-48E7-8EB0-90E6BE05F189}"/>
    <cellStyle name="Обычный 2 4 2 2" xfId="147" xr:uid="{00000000-0005-0000-0000-000005000000}"/>
    <cellStyle name="Обычный 2 4 3" xfId="145" xr:uid="{00000000-0005-0000-0000-000002000000}"/>
    <cellStyle name="Обычный 2 5" xfId="131" xr:uid="{00000000-0005-0000-0000-000001000000}"/>
    <cellStyle name="Обычный 3" xfId="71" xr:uid="{00000000-0005-0000-0000-000047000000}"/>
    <cellStyle name="Обычный 3 2" xfId="72" xr:uid="{00000000-0005-0000-0000-000048000000}"/>
    <cellStyle name="Обычный 3 2 2 2" xfId="73" xr:uid="{00000000-0005-0000-0000-000049000000}"/>
    <cellStyle name="Обычный 3 21" xfId="74" xr:uid="{00000000-0005-0000-0000-00004A000000}"/>
    <cellStyle name="Обычный 3 3" xfId="75" xr:uid="{00000000-0005-0000-0000-00004B000000}"/>
    <cellStyle name="Обычный 3 7" xfId="76" xr:uid="{00000000-0005-0000-0000-00004C000000}"/>
    <cellStyle name="Обычный 4" xfId="77" xr:uid="{00000000-0005-0000-0000-00004D000000}"/>
    <cellStyle name="Обычный 4 2" xfId="78" xr:uid="{00000000-0005-0000-0000-00004E000000}"/>
    <cellStyle name="Обычный 4 2 2" xfId="142" xr:uid="{A15DF0D5-706D-4A18-B8E4-2ED75296A917}"/>
    <cellStyle name="Обычный 4 3" xfId="79" xr:uid="{00000000-0005-0000-0000-00004F000000}"/>
    <cellStyle name="Обычный 4 3 2" xfId="148" xr:uid="{00000000-0005-0000-0000-000007000000}"/>
    <cellStyle name="Обычный 4 4" xfId="132" xr:uid="{00000000-0005-0000-0000-000003000000}"/>
    <cellStyle name="Обычный 5" xfId="80" xr:uid="{00000000-0005-0000-0000-000050000000}"/>
    <cellStyle name="Обычный 5 2" xfId="134" xr:uid="{00000000-0005-0000-0000-000005000000}"/>
    <cellStyle name="Обычный 5 3" xfId="149" xr:uid="{00000000-0005-0000-0000-000008000000}"/>
    <cellStyle name="Обычный 5 4" xfId="130" xr:uid="{00000000-0005-0000-0000-000004000000}"/>
    <cellStyle name="Обычный 6" xfId="81" xr:uid="{00000000-0005-0000-0000-000051000000}"/>
    <cellStyle name="Обычный 6 2" xfId="82" xr:uid="{00000000-0005-0000-0000-000052000000}"/>
    <cellStyle name="Обычный 6 2 2" xfId="83" xr:uid="{00000000-0005-0000-0000-000053000000}"/>
    <cellStyle name="Обычный 6 2 3" xfId="84" xr:uid="{00000000-0005-0000-0000-000054000000}"/>
    <cellStyle name="Обычный 6 2 3 2" xfId="150" xr:uid="{00000000-0005-0000-0000-000009000000}"/>
    <cellStyle name="Обычный 6 2 3 3" xfId="139" xr:uid="{00000000-0005-0000-0000-000005000000}"/>
    <cellStyle name="Обычный 6 3" xfId="143" xr:uid="{00000000-0005-0000-0000-000041000000}"/>
    <cellStyle name="Обычный 7" xfId="85" xr:uid="{00000000-0005-0000-0000-000055000000}"/>
    <cellStyle name="Обычный 7 2" xfId="86" xr:uid="{00000000-0005-0000-0000-000056000000}"/>
    <cellStyle name="Обычный 7 2 2" xfId="151" xr:uid="{00000000-0005-0000-0000-00000A000000}"/>
    <cellStyle name="Обычный 7 3" xfId="135" xr:uid="{00000000-0005-0000-0000-000006000000}"/>
    <cellStyle name="Обычный 8" xfId="87" xr:uid="{00000000-0005-0000-0000-000057000000}"/>
    <cellStyle name="Обычный 9" xfId="129" xr:uid="{00000000-0005-0000-0000-0000AF000000}"/>
    <cellStyle name="Обычный_Форматы по компаниям от 12.03" xfId="88" xr:uid="{00000000-0005-0000-0000-000058000000}"/>
    <cellStyle name="Обычный_Форматы по компаниям_last" xfId="89" xr:uid="{00000000-0005-0000-0000-000059000000}"/>
    <cellStyle name="Плохой 2" xfId="90" xr:uid="{00000000-0005-0000-0000-00005A000000}"/>
    <cellStyle name="Пояснение 2" xfId="91" xr:uid="{00000000-0005-0000-0000-00005B000000}"/>
    <cellStyle name="Примечание 2" xfId="92" xr:uid="{00000000-0005-0000-0000-00005C000000}"/>
    <cellStyle name="Примечание 2 2" xfId="93" xr:uid="{00000000-0005-0000-0000-00005D000000}"/>
    <cellStyle name="Примечание 2 2 2" xfId="94" xr:uid="{00000000-0005-0000-0000-00005E000000}"/>
    <cellStyle name="Примечание 2 3" xfId="95" xr:uid="{00000000-0005-0000-0000-00005F000000}"/>
    <cellStyle name="Примечание 2 4" xfId="96" xr:uid="{00000000-0005-0000-0000-000060000000}"/>
    <cellStyle name="Процентный" xfId="97" builtinId="5"/>
    <cellStyle name="Процентный 2" xfId="98" xr:uid="{00000000-0005-0000-0000-000062000000}"/>
    <cellStyle name="Процентный 2 2" xfId="99" xr:uid="{00000000-0005-0000-0000-000063000000}"/>
    <cellStyle name="Процентный 2 3" xfId="152" xr:uid="{00000000-0005-0000-0000-00004A000000}"/>
    <cellStyle name="Процентный 3" xfId="100" xr:uid="{00000000-0005-0000-0000-000064000000}"/>
    <cellStyle name="Процентный 4" xfId="101" xr:uid="{00000000-0005-0000-0000-000065000000}"/>
    <cellStyle name="Процентный 4 2" xfId="102" xr:uid="{00000000-0005-0000-0000-000066000000}"/>
    <cellStyle name="Связанная ячейка 2" xfId="103" xr:uid="{00000000-0005-0000-0000-000067000000}"/>
    <cellStyle name="Стиль 1" xfId="104" xr:uid="{00000000-0005-0000-0000-000068000000}"/>
    <cellStyle name="Текст предупреждения 2" xfId="105" xr:uid="{00000000-0005-0000-0000-000069000000}"/>
    <cellStyle name="Финансовый" xfId="106" builtinId="3"/>
    <cellStyle name="Финансовый 2" xfId="107" xr:uid="{00000000-0005-0000-0000-00006B000000}"/>
    <cellStyle name="Финансовый 2 2" xfId="108" xr:uid="{00000000-0005-0000-0000-00006C000000}"/>
    <cellStyle name="Финансовый 2 2 2" xfId="109" xr:uid="{00000000-0005-0000-0000-00006D000000}"/>
    <cellStyle name="Финансовый 2 2 2 2" xfId="110" xr:uid="{00000000-0005-0000-0000-00006E000000}"/>
    <cellStyle name="Финансовый 2 2 2 2 2" xfId="111" xr:uid="{00000000-0005-0000-0000-00006F000000}"/>
    <cellStyle name="Финансовый 2 2 2 3" xfId="112" xr:uid="{00000000-0005-0000-0000-000070000000}"/>
    <cellStyle name="Финансовый 2 2 3" xfId="113" xr:uid="{00000000-0005-0000-0000-000071000000}"/>
    <cellStyle name="Финансовый 2 2 4" xfId="114" xr:uid="{00000000-0005-0000-0000-000072000000}"/>
    <cellStyle name="Финансовый 2 2 5" xfId="115" xr:uid="{00000000-0005-0000-0000-000073000000}"/>
    <cellStyle name="Финансовый 2 3" xfId="116" xr:uid="{00000000-0005-0000-0000-000074000000}"/>
    <cellStyle name="Финансовый 2 3 2" xfId="117" xr:uid="{00000000-0005-0000-0000-000075000000}"/>
    <cellStyle name="Финансовый 2 3 3" xfId="118" xr:uid="{00000000-0005-0000-0000-000076000000}"/>
    <cellStyle name="Финансовый 2 3 4" xfId="119" xr:uid="{00000000-0005-0000-0000-000077000000}"/>
    <cellStyle name="Финансовый 2 4" xfId="120" xr:uid="{00000000-0005-0000-0000-000078000000}"/>
    <cellStyle name="Финансовый 2 5" xfId="121" xr:uid="{00000000-0005-0000-0000-000079000000}"/>
    <cellStyle name="Финансовый 2 6" xfId="122" xr:uid="{00000000-0005-0000-0000-00007A000000}"/>
    <cellStyle name="Финансовый 2 7" xfId="133" xr:uid="{00000000-0005-0000-0000-000008000000}"/>
    <cellStyle name="Финансовый 3" xfId="123" xr:uid="{00000000-0005-0000-0000-00007B000000}"/>
    <cellStyle name="Финансовый 3 2" xfId="124" xr:uid="{00000000-0005-0000-0000-00007C000000}"/>
    <cellStyle name="Финансовый 3 2 2" xfId="125" xr:uid="{00000000-0005-0000-0000-00007D000000}"/>
    <cellStyle name="Финансовый 3 2 2 2" xfId="126" xr:uid="{00000000-0005-0000-0000-00007E000000}"/>
    <cellStyle name="Финансовый 5" xfId="127" xr:uid="{00000000-0005-0000-0000-00007F000000}"/>
    <cellStyle name="Хороший 2" xfId="128" xr:uid="{00000000-0005-0000-0000-000080000000}"/>
  </cellStyles>
  <dxfs count="5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32</xdr:row>
      <xdr:rowOff>0</xdr:rowOff>
    </xdr:from>
    <xdr:to>
      <xdr:col>8</xdr:col>
      <xdr:colOff>42314</xdr:colOff>
      <xdr:row>45</xdr:row>
      <xdr:rowOff>53319</xdr:rowOff>
    </xdr:to>
    <xdr:pic>
      <xdr:nvPicPr>
        <xdr:cNvPr id="2" name="Рисунок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xdr:blipFill>
      <xdr:spPr bwMode="auto">
        <a:xfrm>
          <a:off x="6551083" y="6604000"/>
          <a:ext cx="5651481" cy="26885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persons/person.xml><?xml version="1.0" encoding="utf-8"?>
<personList xmlns="http://schemas.microsoft.com/office/spreadsheetml/2018/threadedcomments" xmlns:x="http://schemas.openxmlformats.org/spreadsheetml/2006/main">
  <person displayName="Евгенова Ирина Сергеевна" id="{ADBA63B6-686A-F246-DD6B-3DD52DC24B7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39" personId="{ADBA63B6-686A-F246-DD6B-3DD52DC24B7D}" id="{00E6005C-0061-4B30-9539-007D005B005B}" done="0">
    <text xml:space="preserve">
все значи после запятой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9"/>
  <sheetViews>
    <sheetView view="pageBreakPreview" topLeftCell="A10" zoomScale="80" zoomScaleSheetLayoutView="80" workbookViewId="0">
      <selection activeCell="A6" sqref="A6"/>
    </sheetView>
  </sheetViews>
  <sheetFormatPr defaultColWidth="9.140625" defaultRowHeight="15" x14ac:dyDescent="0.25"/>
  <cols>
    <col min="1" max="1" width="6.140625" style="357" customWidth="1"/>
    <col min="2" max="2" width="53.5703125" style="357" customWidth="1"/>
    <col min="3" max="3" width="88.42578125" style="358" customWidth="1"/>
    <col min="4" max="4" width="36.5703125" style="357" customWidth="1"/>
    <col min="5" max="5" width="20" style="357" customWidth="1"/>
    <col min="6" max="6" width="25.5703125" style="357" customWidth="1"/>
    <col min="7" max="7" width="16.42578125" style="357" customWidth="1"/>
    <col min="8" max="16384" width="9.140625" style="357"/>
  </cols>
  <sheetData>
    <row r="1" spans="1:20" s="328" customFormat="1" ht="18.75" customHeight="1" x14ac:dyDescent="0.2">
      <c r="A1" s="327"/>
      <c r="C1" s="329" t="s">
        <v>0</v>
      </c>
    </row>
    <row r="2" spans="1:20" s="328" customFormat="1" ht="18.75" customHeight="1" x14ac:dyDescent="0.3">
      <c r="A2" s="327"/>
      <c r="C2" s="330" t="s">
        <v>1</v>
      </c>
    </row>
    <row r="3" spans="1:20" s="328" customFormat="1" ht="18.75" x14ac:dyDescent="0.3">
      <c r="A3" s="331"/>
      <c r="C3" s="330" t="s">
        <v>2</v>
      </c>
    </row>
    <row r="4" spans="1:20" s="328" customFormat="1" ht="18.75" x14ac:dyDescent="0.3">
      <c r="A4" s="331"/>
      <c r="C4" s="332"/>
      <c r="F4" s="330"/>
    </row>
    <row r="5" spans="1:20" s="328" customFormat="1" ht="15.75" x14ac:dyDescent="0.25">
      <c r="A5" s="371" t="s">
        <v>721</v>
      </c>
      <c r="B5" s="371"/>
      <c r="C5" s="371"/>
      <c r="D5" s="333"/>
      <c r="E5" s="333"/>
      <c r="F5" s="333"/>
      <c r="G5" s="333"/>
      <c r="H5" s="333"/>
    </row>
    <row r="6" spans="1:20" s="328" customFormat="1" ht="18.75" x14ac:dyDescent="0.3">
      <c r="A6" s="334"/>
      <c r="B6" s="327"/>
      <c r="C6" s="335"/>
      <c r="F6" s="330"/>
    </row>
    <row r="7" spans="1:20" s="328" customFormat="1" ht="18.75" x14ac:dyDescent="0.2">
      <c r="A7" s="372" t="s">
        <v>3</v>
      </c>
      <c r="B7" s="372"/>
      <c r="C7" s="372"/>
      <c r="D7" s="336"/>
      <c r="E7" s="336"/>
      <c r="F7" s="336"/>
      <c r="G7" s="336"/>
      <c r="H7" s="336"/>
      <c r="I7" s="336"/>
      <c r="J7" s="336"/>
      <c r="K7" s="336"/>
      <c r="L7" s="336"/>
      <c r="M7" s="336"/>
      <c r="N7" s="336"/>
      <c r="O7" s="336"/>
      <c r="P7" s="336"/>
      <c r="Q7" s="336"/>
      <c r="R7" s="336"/>
      <c r="S7" s="336"/>
      <c r="T7" s="336"/>
    </row>
    <row r="8" spans="1:20" s="328" customFormat="1" ht="18.75" x14ac:dyDescent="0.2">
      <c r="A8" s="337"/>
      <c r="B8" s="337"/>
      <c r="C8" s="338"/>
      <c r="D8" s="339"/>
      <c r="E8" s="339"/>
      <c r="F8" s="339"/>
      <c r="G8" s="336"/>
      <c r="H8" s="336"/>
      <c r="I8" s="336"/>
      <c r="J8" s="336"/>
      <c r="K8" s="336"/>
      <c r="L8" s="336"/>
      <c r="M8" s="336"/>
      <c r="N8" s="336"/>
      <c r="O8" s="336"/>
      <c r="P8" s="336"/>
      <c r="Q8" s="336"/>
      <c r="R8" s="336"/>
      <c r="S8" s="336"/>
      <c r="T8" s="336"/>
    </row>
    <row r="9" spans="1:20" s="328" customFormat="1" ht="18.75" x14ac:dyDescent="0.2">
      <c r="A9" s="373" t="s">
        <v>4</v>
      </c>
      <c r="B9" s="373"/>
      <c r="C9" s="373"/>
      <c r="D9" s="340"/>
      <c r="E9" s="340"/>
      <c r="F9" s="340"/>
      <c r="G9" s="336"/>
      <c r="H9" s="336"/>
      <c r="I9" s="336"/>
      <c r="J9" s="336"/>
      <c r="K9" s="336"/>
      <c r="L9" s="336"/>
      <c r="M9" s="336"/>
      <c r="N9" s="336"/>
      <c r="O9" s="336"/>
      <c r="P9" s="336"/>
      <c r="Q9" s="336"/>
      <c r="R9" s="336"/>
      <c r="S9" s="336"/>
      <c r="T9" s="336"/>
    </row>
    <row r="10" spans="1:20" s="328" customFormat="1" ht="18.75" x14ac:dyDescent="0.2">
      <c r="A10" s="366" t="s">
        <v>5</v>
      </c>
      <c r="B10" s="366"/>
      <c r="C10" s="366"/>
      <c r="D10" s="341"/>
      <c r="E10" s="341"/>
      <c r="F10" s="341"/>
      <c r="G10" s="336"/>
      <c r="H10" s="336"/>
      <c r="I10" s="336"/>
      <c r="J10" s="336"/>
      <c r="K10" s="336"/>
      <c r="L10" s="336"/>
      <c r="M10" s="336"/>
      <c r="N10" s="336"/>
      <c r="O10" s="336"/>
      <c r="P10" s="336"/>
      <c r="Q10" s="336"/>
      <c r="R10" s="336"/>
      <c r="S10" s="336"/>
      <c r="T10" s="336"/>
    </row>
    <row r="11" spans="1:20" s="328" customFormat="1" ht="18.75" x14ac:dyDescent="0.2">
      <c r="A11" s="337"/>
      <c r="B11" s="337"/>
      <c r="C11" s="338"/>
      <c r="D11" s="339"/>
      <c r="E11" s="339"/>
      <c r="F11" s="339"/>
      <c r="G11" s="336"/>
      <c r="H11" s="336"/>
      <c r="I11" s="336"/>
      <c r="J11" s="336"/>
      <c r="K11" s="336"/>
      <c r="L11" s="336"/>
      <c r="M11" s="336"/>
      <c r="N11" s="336"/>
      <c r="O11" s="336"/>
      <c r="P11" s="336"/>
      <c r="Q11" s="336"/>
      <c r="R11" s="336"/>
      <c r="S11" s="336"/>
      <c r="T11" s="336"/>
    </row>
    <row r="12" spans="1:20" s="328" customFormat="1" ht="18.75" x14ac:dyDescent="0.2">
      <c r="A12" s="372" t="s">
        <v>6</v>
      </c>
      <c r="B12" s="372"/>
      <c r="C12" s="372"/>
      <c r="D12" s="340"/>
      <c r="E12" s="340"/>
      <c r="F12" s="340"/>
      <c r="G12" s="336"/>
      <c r="H12" s="336"/>
      <c r="I12" s="336"/>
      <c r="J12" s="336"/>
      <c r="K12" s="336"/>
      <c r="L12" s="336"/>
      <c r="M12" s="336"/>
      <c r="N12" s="336"/>
      <c r="O12" s="336"/>
      <c r="P12" s="336"/>
      <c r="Q12" s="336"/>
      <c r="R12" s="336"/>
      <c r="S12" s="336"/>
      <c r="T12" s="336"/>
    </row>
    <row r="13" spans="1:20" s="328" customFormat="1" ht="18.75" x14ac:dyDescent="0.2">
      <c r="A13" s="366" t="s">
        <v>7</v>
      </c>
      <c r="B13" s="366"/>
      <c r="C13" s="366"/>
      <c r="D13" s="341"/>
      <c r="E13" s="341"/>
      <c r="F13" s="341"/>
      <c r="G13" s="336"/>
      <c r="H13" s="336"/>
      <c r="I13" s="336"/>
      <c r="J13" s="336"/>
      <c r="K13" s="336"/>
      <c r="L13" s="336"/>
      <c r="M13" s="336"/>
      <c r="N13" s="336"/>
      <c r="O13" s="336"/>
      <c r="P13" s="336"/>
      <c r="Q13" s="336"/>
      <c r="R13" s="336"/>
      <c r="S13" s="336"/>
      <c r="T13" s="336"/>
    </row>
    <row r="14" spans="1:20" s="328" customFormat="1" ht="15.75" customHeight="1" x14ac:dyDescent="0.2">
      <c r="A14" s="342"/>
      <c r="B14" s="342"/>
      <c r="C14" s="343"/>
      <c r="D14" s="344"/>
      <c r="E14" s="344"/>
      <c r="F14" s="344"/>
      <c r="G14" s="344"/>
      <c r="H14" s="344"/>
      <c r="I14" s="344"/>
      <c r="J14" s="344"/>
      <c r="K14" s="344"/>
      <c r="L14" s="344"/>
      <c r="M14" s="344"/>
      <c r="N14" s="344"/>
      <c r="O14" s="344"/>
      <c r="P14" s="344"/>
      <c r="Q14" s="344"/>
      <c r="R14" s="344"/>
      <c r="S14" s="344"/>
      <c r="T14" s="344"/>
    </row>
    <row r="15" spans="1:20" s="345" customFormat="1" ht="75.75" customHeight="1" x14ac:dyDescent="0.2">
      <c r="A15" s="367" t="s">
        <v>8</v>
      </c>
      <c r="B15" s="367"/>
      <c r="C15" s="367"/>
      <c r="D15" s="340"/>
      <c r="E15" s="340"/>
      <c r="F15" s="340"/>
      <c r="G15" s="340"/>
      <c r="H15" s="340"/>
      <c r="I15" s="340"/>
      <c r="J15" s="340"/>
      <c r="K15" s="340"/>
      <c r="L15" s="340"/>
      <c r="M15" s="340"/>
      <c r="N15" s="340"/>
      <c r="O15" s="340"/>
      <c r="P15" s="340"/>
      <c r="Q15" s="340"/>
      <c r="R15" s="340"/>
      <c r="S15" s="340"/>
      <c r="T15" s="340"/>
    </row>
    <row r="16" spans="1:20" s="345" customFormat="1" ht="15" customHeight="1" x14ac:dyDescent="0.2">
      <c r="A16" s="368" t="s">
        <v>9</v>
      </c>
      <c r="B16" s="368"/>
      <c r="C16" s="368"/>
      <c r="D16" s="341"/>
      <c r="E16" s="341"/>
      <c r="F16" s="341"/>
      <c r="G16" s="341"/>
      <c r="H16" s="341"/>
      <c r="I16" s="341"/>
      <c r="J16" s="341"/>
      <c r="K16" s="341"/>
      <c r="L16" s="341"/>
      <c r="M16" s="341"/>
      <c r="N16" s="341"/>
      <c r="O16" s="341"/>
      <c r="P16" s="341"/>
      <c r="Q16" s="341"/>
      <c r="R16" s="341"/>
      <c r="S16" s="341"/>
      <c r="T16" s="341"/>
    </row>
    <row r="17" spans="1:20" s="345" customFormat="1" ht="15" customHeight="1" x14ac:dyDescent="0.2">
      <c r="A17" s="344"/>
      <c r="B17" s="344"/>
      <c r="C17" s="346"/>
      <c r="D17" s="344"/>
      <c r="E17" s="344"/>
      <c r="F17" s="344"/>
      <c r="G17" s="344"/>
      <c r="H17" s="344"/>
      <c r="I17" s="344"/>
      <c r="J17" s="344"/>
      <c r="K17" s="344"/>
      <c r="L17" s="344"/>
      <c r="M17" s="344"/>
      <c r="N17" s="344"/>
      <c r="O17" s="344"/>
      <c r="P17" s="344"/>
      <c r="Q17" s="344"/>
    </row>
    <row r="18" spans="1:20" s="345" customFormat="1" ht="15" customHeight="1" x14ac:dyDescent="0.2">
      <c r="A18" s="369" t="s">
        <v>10</v>
      </c>
      <c r="B18" s="370"/>
      <c r="C18" s="370"/>
      <c r="D18" s="347"/>
      <c r="E18" s="347"/>
      <c r="F18" s="347"/>
      <c r="G18" s="347"/>
      <c r="H18" s="347"/>
      <c r="I18" s="347"/>
      <c r="J18" s="347"/>
      <c r="K18" s="347"/>
      <c r="L18" s="347"/>
      <c r="M18" s="347"/>
      <c r="N18" s="347"/>
      <c r="O18" s="347"/>
      <c r="P18" s="347"/>
      <c r="Q18" s="347"/>
      <c r="R18" s="347"/>
      <c r="S18" s="347"/>
      <c r="T18" s="347"/>
    </row>
    <row r="19" spans="1:20" s="345" customFormat="1" ht="15" customHeight="1" x14ac:dyDescent="0.2">
      <c r="A19" s="341"/>
      <c r="B19" s="341"/>
      <c r="C19" s="348"/>
      <c r="D19" s="341"/>
      <c r="E19" s="341"/>
      <c r="F19" s="341"/>
      <c r="G19" s="344"/>
      <c r="H19" s="344"/>
      <c r="I19" s="344"/>
      <c r="J19" s="344"/>
      <c r="K19" s="344"/>
      <c r="L19" s="344"/>
      <c r="M19" s="344"/>
      <c r="N19" s="344"/>
      <c r="O19" s="344"/>
      <c r="P19" s="344"/>
      <c r="Q19" s="344"/>
    </row>
    <row r="20" spans="1:20" s="345" customFormat="1" ht="39.75" customHeight="1" x14ac:dyDescent="0.2">
      <c r="A20" s="349" t="s">
        <v>11</v>
      </c>
      <c r="B20" s="350" t="s">
        <v>12</v>
      </c>
      <c r="C20" s="351" t="s">
        <v>13</v>
      </c>
      <c r="D20" s="341"/>
      <c r="E20" s="341"/>
      <c r="F20" s="341"/>
      <c r="G20" s="344"/>
      <c r="H20" s="344"/>
      <c r="I20" s="344"/>
      <c r="J20" s="344"/>
      <c r="K20" s="344"/>
      <c r="L20" s="344"/>
      <c r="M20" s="344"/>
      <c r="N20" s="344"/>
      <c r="O20" s="344"/>
      <c r="P20" s="344"/>
      <c r="Q20" s="344"/>
    </row>
    <row r="21" spans="1:20" s="345" customFormat="1" ht="16.5" customHeight="1" x14ac:dyDescent="0.2">
      <c r="A21" s="351">
        <v>1</v>
      </c>
      <c r="B21" s="350">
        <v>2</v>
      </c>
      <c r="C21" s="351">
        <v>3</v>
      </c>
      <c r="D21" s="341"/>
      <c r="E21" s="341"/>
      <c r="F21" s="341"/>
      <c r="G21" s="344"/>
      <c r="H21" s="344"/>
      <c r="I21" s="344"/>
      <c r="J21" s="344"/>
      <c r="K21" s="344"/>
      <c r="L21" s="344"/>
      <c r="M21" s="344"/>
      <c r="N21" s="344"/>
      <c r="O21" s="344"/>
      <c r="P21" s="344"/>
      <c r="Q21" s="344"/>
    </row>
    <row r="22" spans="1:20" s="345" customFormat="1" ht="43.5" customHeight="1" x14ac:dyDescent="0.2">
      <c r="A22" s="352" t="s">
        <v>14</v>
      </c>
      <c r="B22" s="353" t="s">
        <v>15</v>
      </c>
      <c r="C22" s="354" t="s">
        <v>16</v>
      </c>
      <c r="D22" s="341"/>
      <c r="E22" s="341"/>
      <c r="F22" s="341"/>
      <c r="G22" s="344"/>
      <c r="H22" s="344"/>
      <c r="I22" s="344"/>
      <c r="J22" s="344"/>
      <c r="K22" s="344"/>
      <c r="L22" s="344"/>
      <c r="M22" s="344"/>
      <c r="N22" s="344"/>
      <c r="O22" s="344"/>
      <c r="P22" s="344"/>
      <c r="Q22" s="344"/>
    </row>
    <row r="23" spans="1:20" s="345" customFormat="1" ht="54.75" customHeight="1" x14ac:dyDescent="0.2">
      <c r="A23" s="352" t="s">
        <v>17</v>
      </c>
      <c r="B23" s="355" t="s">
        <v>18</v>
      </c>
      <c r="C23" s="354" t="s">
        <v>19</v>
      </c>
      <c r="D23" s="341"/>
      <c r="E23" s="341"/>
      <c r="F23" s="341"/>
      <c r="G23" s="344"/>
      <c r="H23" s="344"/>
      <c r="I23" s="344"/>
      <c r="J23" s="344"/>
      <c r="K23" s="344"/>
      <c r="L23" s="344"/>
      <c r="M23" s="344"/>
      <c r="N23" s="344"/>
      <c r="O23" s="344"/>
      <c r="P23" s="344"/>
      <c r="Q23" s="344"/>
    </row>
    <row r="24" spans="1:20" s="345" customFormat="1" ht="22.5" customHeight="1" x14ac:dyDescent="0.2">
      <c r="A24" s="363"/>
      <c r="B24" s="364"/>
      <c r="C24" s="365"/>
      <c r="D24" s="341"/>
      <c r="E24" s="341"/>
      <c r="F24" s="341"/>
      <c r="G24" s="344"/>
      <c r="H24" s="344"/>
      <c r="I24" s="344"/>
      <c r="J24" s="344"/>
      <c r="K24" s="344"/>
      <c r="L24" s="344"/>
      <c r="M24" s="344"/>
      <c r="N24" s="344"/>
      <c r="O24" s="344"/>
      <c r="P24" s="344"/>
      <c r="Q24" s="344"/>
    </row>
    <row r="25" spans="1:20" s="345" customFormat="1" ht="58.5" customHeight="1" x14ac:dyDescent="0.2">
      <c r="A25" s="352" t="s">
        <v>20</v>
      </c>
      <c r="B25" s="354" t="s">
        <v>21</v>
      </c>
      <c r="C25" s="354" t="s">
        <v>22</v>
      </c>
      <c r="D25" s="341"/>
      <c r="E25" s="341"/>
      <c r="F25" s="344"/>
      <c r="G25" s="344"/>
      <c r="H25" s="344"/>
      <c r="I25" s="344"/>
      <c r="J25" s="344"/>
      <c r="K25" s="344"/>
      <c r="L25" s="344"/>
      <c r="M25" s="344"/>
      <c r="N25" s="344"/>
      <c r="O25" s="344"/>
      <c r="P25" s="344"/>
    </row>
    <row r="26" spans="1:20" s="345" customFormat="1" ht="42.75" customHeight="1" x14ac:dyDescent="0.2">
      <c r="A26" s="352" t="s">
        <v>23</v>
      </c>
      <c r="B26" s="354" t="s">
        <v>24</v>
      </c>
      <c r="C26" s="354" t="s">
        <v>25</v>
      </c>
      <c r="D26" s="341"/>
      <c r="E26" s="341"/>
      <c r="F26" s="344"/>
      <c r="G26" s="344"/>
      <c r="H26" s="344"/>
      <c r="I26" s="344"/>
      <c r="J26" s="344"/>
      <c r="K26" s="344"/>
      <c r="L26" s="344"/>
      <c r="M26" s="344"/>
      <c r="N26" s="344"/>
      <c r="O26" s="344"/>
      <c r="P26" s="344"/>
    </row>
    <row r="27" spans="1:20" s="345" customFormat="1" ht="51.75" customHeight="1" x14ac:dyDescent="0.2">
      <c r="A27" s="352" t="s">
        <v>26</v>
      </c>
      <c r="B27" s="354" t="s">
        <v>27</v>
      </c>
      <c r="C27" s="354" t="s">
        <v>720</v>
      </c>
      <c r="D27" s="341"/>
      <c r="E27" s="341"/>
      <c r="F27" s="344"/>
      <c r="G27" s="344"/>
      <c r="H27" s="344"/>
      <c r="I27" s="344"/>
      <c r="J27" s="344"/>
      <c r="K27" s="344"/>
      <c r="L27" s="344"/>
      <c r="M27" s="344"/>
      <c r="N27" s="344"/>
      <c r="O27" s="344"/>
      <c r="P27" s="344"/>
    </row>
    <row r="28" spans="1:20" s="345" customFormat="1" ht="42.75" customHeight="1" x14ac:dyDescent="0.2">
      <c r="A28" s="352" t="s">
        <v>28</v>
      </c>
      <c r="B28" s="354" t="s">
        <v>29</v>
      </c>
      <c r="C28" s="354" t="s">
        <v>30</v>
      </c>
      <c r="D28" s="341"/>
      <c r="E28" s="341"/>
      <c r="F28" s="344"/>
      <c r="G28" s="344"/>
      <c r="H28" s="344"/>
      <c r="I28" s="344"/>
      <c r="J28" s="344"/>
      <c r="K28" s="344"/>
      <c r="L28" s="344"/>
      <c r="M28" s="344"/>
      <c r="N28" s="344"/>
      <c r="O28" s="344"/>
      <c r="P28" s="344"/>
    </row>
    <row r="29" spans="1:20" s="345" customFormat="1" ht="51.75" customHeight="1" x14ac:dyDescent="0.2">
      <c r="A29" s="352" t="s">
        <v>31</v>
      </c>
      <c r="B29" s="354" t="s">
        <v>32</v>
      </c>
      <c r="C29" s="354" t="s">
        <v>30</v>
      </c>
      <c r="D29" s="341"/>
      <c r="E29" s="341"/>
      <c r="F29" s="344"/>
      <c r="G29" s="344"/>
      <c r="H29" s="344"/>
      <c r="I29" s="344"/>
      <c r="J29" s="344"/>
      <c r="K29" s="344"/>
      <c r="L29" s="344"/>
      <c r="M29" s="344"/>
      <c r="N29" s="344"/>
      <c r="O29" s="344"/>
      <c r="P29" s="344"/>
    </row>
    <row r="30" spans="1:20" s="345" customFormat="1" ht="51.75" customHeight="1" x14ac:dyDescent="0.2">
      <c r="A30" s="352" t="s">
        <v>33</v>
      </c>
      <c r="B30" s="354" t="s">
        <v>34</v>
      </c>
      <c r="C30" s="354" t="s">
        <v>30</v>
      </c>
      <c r="D30" s="341"/>
      <c r="E30" s="341"/>
      <c r="F30" s="344"/>
      <c r="G30" s="344"/>
      <c r="H30" s="344"/>
      <c r="I30" s="344"/>
      <c r="J30" s="344"/>
      <c r="K30" s="344"/>
      <c r="L30" s="344"/>
      <c r="M30" s="344"/>
      <c r="N30" s="344"/>
      <c r="O30" s="344"/>
      <c r="P30" s="344"/>
    </row>
    <row r="31" spans="1:20" s="345" customFormat="1" ht="51.75" customHeight="1" x14ac:dyDescent="0.2">
      <c r="A31" s="352" t="s">
        <v>35</v>
      </c>
      <c r="B31" s="354" t="s">
        <v>36</v>
      </c>
      <c r="C31" s="354" t="s">
        <v>37</v>
      </c>
      <c r="D31" s="341"/>
      <c r="E31" s="341"/>
      <c r="F31" s="344"/>
      <c r="G31" s="344"/>
      <c r="H31" s="344"/>
      <c r="I31" s="344"/>
      <c r="J31" s="344"/>
      <c r="K31" s="344"/>
      <c r="L31" s="344"/>
      <c r="M31" s="344"/>
      <c r="N31" s="344"/>
      <c r="O31" s="344"/>
      <c r="P31" s="344"/>
    </row>
    <row r="32" spans="1:20" s="345" customFormat="1" ht="51.75" customHeight="1" x14ac:dyDescent="0.2">
      <c r="A32" s="352" t="s">
        <v>38</v>
      </c>
      <c r="B32" s="354" t="s">
        <v>39</v>
      </c>
      <c r="C32" s="354" t="s">
        <v>37</v>
      </c>
      <c r="D32" s="341"/>
      <c r="E32" s="341"/>
      <c r="F32" s="344"/>
      <c r="G32" s="344"/>
      <c r="H32" s="344"/>
      <c r="I32" s="344"/>
      <c r="J32" s="344"/>
      <c r="K32" s="344"/>
      <c r="L32" s="344"/>
      <c r="M32" s="344"/>
      <c r="N32" s="344"/>
      <c r="O32" s="344"/>
      <c r="P32" s="344"/>
    </row>
    <row r="33" spans="1:16" s="345" customFormat="1" ht="101.25" customHeight="1" x14ac:dyDescent="0.2">
      <c r="A33" s="352" t="s">
        <v>40</v>
      </c>
      <c r="B33" s="354" t="s">
        <v>41</v>
      </c>
      <c r="C33" s="354" t="s">
        <v>42</v>
      </c>
      <c r="D33" s="341"/>
      <c r="E33" s="341"/>
      <c r="F33" s="344"/>
      <c r="G33" s="344"/>
      <c r="H33" s="344"/>
      <c r="I33" s="344"/>
      <c r="J33" s="344"/>
      <c r="K33" s="344"/>
      <c r="L33" s="344"/>
      <c r="M33" s="344"/>
      <c r="N33" s="344"/>
      <c r="O33" s="344"/>
      <c r="P33" s="344"/>
    </row>
    <row r="34" spans="1:16" ht="111" customHeight="1" x14ac:dyDescent="0.25">
      <c r="A34" s="352" t="s">
        <v>43</v>
      </c>
      <c r="B34" s="354" t="s">
        <v>44</v>
      </c>
      <c r="C34" s="356" t="s">
        <v>45</v>
      </c>
    </row>
    <row r="35" spans="1:16" ht="58.5" customHeight="1" x14ac:dyDescent="0.25">
      <c r="A35" s="352" t="s">
        <v>46</v>
      </c>
      <c r="B35" s="354" t="s">
        <v>47</v>
      </c>
      <c r="C35" s="354" t="s">
        <v>30</v>
      </c>
    </row>
    <row r="36" spans="1:16" ht="51.75" customHeight="1" x14ac:dyDescent="0.25">
      <c r="A36" s="352" t="s">
        <v>48</v>
      </c>
      <c r="B36" s="354" t="s">
        <v>49</v>
      </c>
      <c r="C36" s="354" t="s">
        <v>37</v>
      </c>
    </row>
    <row r="37" spans="1:16" ht="43.5" customHeight="1" x14ac:dyDescent="0.25">
      <c r="A37" s="352" t="s">
        <v>50</v>
      </c>
      <c r="B37" s="354" t="s">
        <v>51</v>
      </c>
      <c r="C37" s="354" t="s">
        <v>37</v>
      </c>
    </row>
    <row r="38" spans="1:16" ht="43.5" customHeight="1" x14ac:dyDescent="0.25">
      <c r="A38" s="352" t="s">
        <v>52</v>
      </c>
      <c r="B38" s="354" t="s">
        <v>53</v>
      </c>
      <c r="C38" s="354" t="s">
        <v>54</v>
      </c>
    </row>
    <row r="39" spans="1:16" ht="23.25" customHeight="1" x14ac:dyDescent="0.25">
      <c r="A39" s="363"/>
      <c r="B39" s="364"/>
      <c r="C39" s="365"/>
    </row>
    <row r="40" spans="1:16" ht="63" x14ac:dyDescent="0.25">
      <c r="A40" s="352" t="s">
        <v>55</v>
      </c>
      <c r="B40" s="354" t="s">
        <v>56</v>
      </c>
      <c r="C40" s="354" t="s">
        <v>57</v>
      </c>
    </row>
    <row r="41" spans="1:16" ht="105.75" customHeight="1" x14ac:dyDescent="0.25">
      <c r="A41" s="352" t="s">
        <v>58</v>
      </c>
      <c r="B41" s="354" t="s">
        <v>59</v>
      </c>
      <c r="C41" s="354" t="s">
        <v>60</v>
      </c>
    </row>
    <row r="42" spans="1:16" ht="83.25" customHeight="1" x14ac:dyDescent="0.25">
      <c r="A42" s="352" t="s">
        <v>61</v>
      </c>
      <c r="B42" s="354" t="s">
        <v>62</v>
      </c>
      <c r="C42" s="354" t="s">
        <v>60</v>
      </c>
    </row>
    <row r="43" spans="1:16" ht="186" customHeight="1" x14ac:dyDescent="0.25">
      <c r="A43" s="352" t="s">
        <v>63</v>
      </c>
      <c r="B43" s="354" t="s">
        <v>64</v>
      </c>
      <c r="C43" s="354" t="s">
        <v>22</v>
      </c>
    </row>
    <row r="44" spans="1:16" ht="111" customHeight="1" x14ac:dyDescent="0.25">
      <c r="A44" s="352" t="s">
        <v>65</v>
      </c>
      <c r="B44" s="354" t="s">
        <v>66</v>
      </c>
      <c r="C44" s="354" t="s">
        <v>22</v>
      </c>
    </row>
    <row r="45" spans="1:16" ht="120" customHeight="1" x14ac:dyDescent="0.25">
      <c r="A45" s="352" t="s">
        <v>67</v>
      </c>
      <c r="B45" s="354" t="s">
        <v>68</v>
      </c>
      <c r="C45" s="354" t="s">
        <v>22</v>
      </c>
    </row>
    <row r="46" spans="1:16" ht="101.25" customHeight="1" x14ac:dyDescent="0.25">
      <c r="A46" s="352" t="s">
        <v>69</v>
      </c>
      <c r="B46" s="354" t="s">
        <v>70</v>
      </c>
      <c r="C46" s="354" t="s">
        <v>22</v>
      </c>
    </row>
    <row r="47" spans="1:16" ht="18.75" customHeight="1" x14ac:dyDescent="0.25">
      <c r="A47" s="363"/>
      <c r="B47" s="364"/>
      <c r="C47" s="365"/>
    </row>
    <row r="48" spans="1:16" ht="75.75" customHeight="1" x14ac:dyDescent="0.25">
      <c r="A48" s="352" t="s">
        <v>71</v>
      </c>
      <c r="B48" s="354" t="s">
        <v>72</v>
      </c>
      <c r="C48" s="354" t="str">
        <f>CONCATENATE(ROUND('6.2. Паспорт фин осв ввод'!AC24,2)," млн рублей")</f>
        <v>592,86 млн рублей</v>
      </c>
    </row>
    <row r="49" spans="1:3" ht="71.25" customHeight="1" x14ac:dyDescent="0.25">
      <c r="A49" s="352" t="s">
        <v>73</v>
      </c>
      <c r="B49" s="354" t="s">
        <v>74</v>
      </c>
      <c r="C49" s="354" t="str">
        <f>CONCATENATE(ROUND('6.2. Паспорт фин осв ввод'!AC30,2)," млн рублей")</f>
        <v>584,82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33" xr:uid="{00600017-00AA-4BDA-817C-00FD00C10010}">
      <formula1>список7</formula1>
    </dataValidation>
    <dataValidation type="list" allowBlank="1" showInputMessage="1" showErrorMessage="1" sqref="C34" xr:uid="{00E300EF-00F3-4ECA-B649-00D500080063}">
      <formula1>список6</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87" t="str">
        <f>CONCATENATE('1. паспорт местоположение'!A5:B5,'1. паспорт местоположение'!C5)</f>
        <v>Год раскрытия информации: 2026 год</v>
      </c>
      <c r="B4" s="387"/>
      <c r="C4" s="387"/>
      <c r="D4" s="387"/>
      <c r="E4" s="387"/>
      <c r="F4" s="387"/>
      <c r="G4" s="387"/>
      <c r="H4" s="387"/>
      <c r="I4" s="387"/>
      <c r="J4" s="387"/>
      <c r="K4" s="387"/>
      <c r="L4" s="387"/>
      <c r="M4" s="387"/>
      <c r="N4" s="387"/>
      <c r="O4" s="387"/>
      <c r="P4" s="387"/>
      <c r="Q4" s="387"/>
      <c r="R4" s="387"/>
      <c r="S4" s="387"/>
    </row>
    <row r="5" spans="1:28" s="2" customFormat="1" ht="15.75" x14ac:dyDescent="0.2">
      <c r="A5" s="8"/>
      <c r="B5" s="3"/>
      <c r="C5" s="3"/>
      <c r="D5" s="3"/>
      <c r="E5" s="3"/>
      <c r="F5" s="3"/>
      <c r="G5" s="3"/>
      <c r="H5" s="3"/>
      <c r="I5" s="3"/>
      <c r="J5" s="3"/>
      <c r="K5" s="3"/>
      <c r="L5" s="3"/>
      <c r="M5" s="3"/>
      <c r="N5" s="3"/>
      <c r="O5" s="3"/>
      <c r="P5" s="3"/>
      <c r="Q5" s="3"/>
      <c r="R5" s="3"/>
      <c r="S5" s="3"/>
    </row>
    <row r="6" spans="1:28" s="2" customFormat="1" ht="18.75" x14ac:dyDescent="0.2">
      <c r="A6" s="382" t="s">
        <v>3</v>
      </c>
      <c r="B6" s="382"/>
      <c r="C6" s="382"/>
      <c r="D6" s="382"/>
      <c r="E6" s="382"/>
      <c r="F6" s="382"/>
      <c r="G6" s="382"/>
      <c r="H6" s="382"/>
      <c r="I6" s="382"/>
      <c r="J6" s="382"/>
      <c r="K6" s="382"/>
      <c r="L6" s="382"/>
      <c r="M6" s="382"/>
      <c r="N6" s="382"/>
      <c r="O6" s="382"/>
      <c r="P6" s="382"/>
      <c r="Q6" s="382"/>
      <c r="R6" s="382"/>
      <c r="S6" s="382"/>
      <c r="T6" s="10"/>
      <c r="U6" s="10"/>
      <c r="V6" s="10"/>
      <c r="W6" s="10"/>
      <c r="X6" s="10"/>
      <c r="Y6" s="10"/>
      <c r="Z6" s="10"/>
      <c r="AA6" s="10"/>
      <c r="AB6" s="10"/>
    </row>
    <row r="7" spans="1:28" s="2" customFormat="1" ht="18.75" x14ac:dyDescent="0.2">
      <c r="A7" s="382"/>
      <c r="B7" s="382"/>
      <c r="C7" s="382"/>
      <c r="D7" s="382"/>
      <c r="E7" s="382"/>
      <c r="F7" s="382"/>
      <c r="G7" s="382"/>
      <c r="H7" s="382"/>
      <c r="I7" s="382"/>
      <c r="J7" s="382"/>
      <c r="K7" s="382"/>
      <c r="L7" s="382"/>
      <c r="M7" s="382"/>
      <c r="N7" s="382"/>
      <c r="O7" s="382"/>
      <c r="P7" s="382"/>
      <c r="Q7" s="382"/>
      <c r="R7" s="382"/>
      <c r="S7" s="382"/>
      <c r="T7" s="10"/>
      <c r="U7" s="10"/>
      <c r="V7" s="10"/>
      <c r="W7" s="10"/>
      <c r="X7" s="10"/>
      <c r="Y7" s="10"/>
      <c r="Z7" s="10"/>
      <c r="AA7" s="10"/>
      <c r="AB7" s="10"/>
    </row>
    <row r="8" spans="1:28" s="2" customFormat="1" ht="18.75" x14ac:dyDescent="0.2">
      <c r="A8" s="383" t="str">
        <f>'1. паспорт местоположение'!A9:C9</f>
        <v>Акционерное общество "Россети Янтарь"</v>
      </c>
      <c r="B8" s="383"/>
      <c r="C8" s="383"/>
      <c r="D8" s="383"/>
      <c r="E8" s="383"/>
      <c r="F8" s="383"/>
      <c r="G8" s="383"/>
      <c r="H8" s="383"/>
      <c r="I8" s="383"/>
      <c r="J8" s="383"/>
      <c r="K8" s="383"/>
      <c r="L8" s="383"/>
      <c r="M8" s="383"/>
      <c r="N8" s="383"/>
      <c r="O8" s="383"/>
      <c r="P8" s="383"/>
      <c r="Q8" s="383"/>
      <c r="R8" s="383"/>
      <c r="S8" s="383"/>
      <c r="T8" s="10"/>
      <c r="U8" s="10"/>
      <c r="V8" s="10"/>
      <c r="W8" s="10"/>
      <c r="X8" s="10"/>
      <c r="Y8" s="10"/>
      <c r="Z8" s="10"/>
      <c r="AA8" s="10"/>
      <c r="AB8" s="10"/>
    </row>
    <row r="9" spans="1:28" s="2" customFormat="1" ht="18.75" x14ac:dyDescent="0.2">
      <c r="A9" s="384" t="s">
        <v>5</v>
      </c>
      <c r="B9" s="384"/>
      <c r="C9" s="384"/>
      <c r="D9" s="384"/>
      <c r="E9" s="384"/>
      <c r="F9" s="384"/>
      <c r="G9" s="384"/>
      <c r="H9" s="384"/>
      <c r="I9" s="384"/>
      <c r="J9" s="384"/>
      <c r="K9" s="384"/>
      <c r="L9" s="384"/>
      <c r="M9" s="384"/>
      <c r="N9" s="384"/>
      <c r="O9" s="384"/>
      <c r="P9" s="384"/>
      <c r="Q9" s="384"/>
      <c r="R9" s="384"/>
      <c r="S9" s="384"/>
      <c r="T9" s="10"/>
      <c r="U9" s="10"/>
      <c r="V9" s="10"/>
      <c r="W9" s="10"/>
      <c r="X9" s="10"/>
      <c r="Y9" s="10"/>
      <c r="Z9" s="10"/>
      <c r="AA9" s="10"/>
      <c r="AB9" s="10"/>
    </row>
    <row r="10" spans="1:28" s="2" customFormat="1" ht="18.75" x14ac:dyDescent="0.2">
      <c r="A10" s="382"/>
      <c r="B10" s="382"/>
      <c r="C10" s="382"/>
      <c r="D10" s="382"/>
      <c r="E10" s="382"/>
      <c r="F10" s="382"/>
      <c r="G10" s="382"/>
      <c r="H10" s="382"/>
      <c r="I10" s="382"/>
      <c r="J10" s="382"/>
      <c r="K10" s="382"/>
      <c r="L10" s="382"/>
      <c r="M10" s="382"/>
      <c r="N10" s="382"/>
      <c r="O10" s="382"/>
      <c r="P10" s="382"/>
      <c r="Q10" s="382"/>
      <c r="R10" s="382"/>
      <c r="S10" s="382"/>
      <c r="T10" s="10"/>
      <c r="U10" s="10"/>
      <c r="V10" s="10"/>
      <c r="W10" s="10"/>
      <c r="X10" s="10"/>
      <c r="Y10" s="10"/>
      <c r="Z10" s="10"/>
      <c r="AA10" s="10"/>
      <c r="AB10" s="10"/>
    </row>
    <row r="11" spans="1:28" s="2" customFormat="1" ht="18.75" x14ac:dyDescent="0.2">
      <c r="A11" s="383" t="str">
        <f>'1. паспорт местоположение'!A12:C12</f>
        <v>H_17-1426</v>
      </c>
      <c r="B11" s="383"/>
      <c r="C11" s="383"/>
      <c r="D11" s="383"/>
      <c r="E11" s="383"/>
      <c r="F11" s="383"/>
      <c r="G11" s="383"/>
      <c r="H11" s="383"/>
      <c r="I11" s="383"/>
      <c r="J11" s="383"/>
      <c r="K11" s="383"/>
      <c r="L11" s="383"/>
      <c r="M11" s="383"/>
      <c r="N11" s="383"/>
      <c r="O11" s="383"/>
      <c r="P11" s="383"/>
      <c r="Q11" s="383"/>
      <c r="R11" s="383"/>
      <c r="S11" s="383"/>
      <c r="T11" s="10"/>
      <c r="U11" s="10"/>
      <c r="V11" s="10"/>
      <c r="W11" s="10"/>
      <c r="X11" s="10"/>
      <c r="Y11" s="10"/>
      <c r="Z11" s="10"/>
      <c r="AA11" s="10"/>
      <c r="AB11" s="10"/>
    </row>
    <row r="12" spans="1:28" s="2" customFormat="1" ht="18.75" x14ac:dyDescent="0.2">
      <c r="A12" s="384" t="s">
        <v>7</v>
      </c>
      <c r="B12" s="384"/>
      <c r="C12" s="384"/>
      <c r="D12" s="384"/>
      <c r="E12" s="384"/>
      <c r="F12" s="384"/>
      <c r="G12" s="384"/>
      <c r="H12" s="384"/>
      <c r="I12" s="384"/>
      <c r="J12" s="384"/>
      <c r="K12" s="384"/>
      <c r="L12" s="384"/>
      <c r="M12" s="384"/>
      <c r="N12" s="384"/>
      <c r="O12" s="384"/>
      <c r="P12" s="384"/>
      <c r="Q12" s="384"/>
      <c r="R12" s="384"/>
      <c r="S12" s="384"/>
      <c r="T12" s="10"/>
      <c r="U12" s="10"/>
      <c r="V12" s="10"/>
      <c r="W12" s="10"/>
      <c r="X12" s="10"/>
      <c r="Y12" s="10"/>
      <c r="Z12" s="10"/>
      <c r="AA12" s="10"/>
      <c r="AB12" s="10"/>
    </row>
    <row r="13" spans="1:28" s="2" customFormat="1" ht="15.75" customHeight="1" x14ac:dyDescent="0.2">
      <c r="A13" s="385"/>
      <c r="B13" s="385"/>
      <c r="C13" s="385"/>
      <c r="D13" s="385"/>
      <c r="E13" s="385"/>
      <c r="F13" s="385"/>
      <c r="G13" s="385"/>
      <c r="H13" s="385"/>
      <c r="I13" s="385"/>
      <c r="J13" s="385"/>
      <c r="K13" s="385"/>
      <c r="L13" s="385"/>
      <c r="M13" s="385"/>
      <c r="N13" s="385"/>
      <c r="O13" s="385"/>
      <c r="P13" s="385"/>
      <c r="Q13" s="385"/>
      <c r="R13" s="385"/>
      <c r="S13" s="385"/>
      <c r="T13" s="15"/>
      <c r="U13" s="15"/>
      <c r="V13" s="15"/>
      <c r="W13" s="15"/>
      <c r="X13" s="15"/>
      <c r="Y13" s="15"/>
      <c r="Z13" s="15"/>
      <c r="AA13" s="15"/>
      <c r="AB13" s="15"/>
    </row>
    <row r="14" spans="1:28" s="16" customFormat="1" ht="15.75" x14ac:dyDescent="0.2">
      <c r="A14" s="386" t="str">
        <f>'1. паспорт местоположение'!A15:C15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4" s="386"/>
      <c r="C14" s="386"/>
      <c r="D14" s="386"/>
      <c r="E14" s="386"/>
      <c r="F14" s="386"/>
      <c r="G14" s="386"/>
      <c r="H14" s="386"/>
      <c r="I14" s="386"/>
      <c r="J14" s="386"/>
      <c r="K14" s="386"/>
      <c r="L14" s="386"/>
      <c r="M14" s="386"/>
      <c r="N14" s="386"/>
      <c r="O14" s="386"/>
      <c r="P14" s="386"/>
      <c r="Q14" s="386"/>
      <c r="R14" s="386"/>
      <c r="S14" s="386"/>
      <c r="T14" s="12"/>
      <c r="U14" s="12"/>
      <c r="V14" s="12"/>
      <c r="W14" s="12"/>
      <c r="X14" s="12"/>
      <c r="Y14" s="12"/>
      <c r="Z14" s="12"/>
      <c r="AA14" s="12"/>
      <c r="AB14" s="12"/>
    </row>
    <row r="15" spans="1:28" s="16" customFormat="1" ht="15" customHeight="1" x14ac:dyDescent="0.2">
      <c r="A15" s="376" t="s">
        <v>9</v>
      </c>
      <c r="B15" s="376"/>
      <c r="C15" s="376"/>
      <c r="D15" s="376"/>
      <c r="E15" s="376"/>
      <c r="F15" s="376"/>
      <c r="G15" s="376"/>
      <c r="H15" s="376"/>
      <c r="I15" s="376"/>
      <c r="J15" s="376"/>
      <c r="K15" s="376"/>
      <c r="L15" s="376"/>
      <c r="M15" s="376"/>
      <c r="N15" s="376"/>
      <c r="O15" s="376"/>
      <c r="P15" s="376"/>
      <c r="Q15" s="376"/>
      <c r="R15" s="376"/>
      <c r="S15" s="376"/>
      <c r="T15" s="13"/>
      <c r="U15" s="13"/>
      <c r="V15" s="13"/>
      <c r="W15" s="13"/>
      <c r="X15" s="13"/>
      <c r="Y15" s="13"/>
      <c r="Z15" s="13"/>
      <c r="AA15" s="13"/>
      <c r="AB15" s="13"/>
    </row>
    <row r="16" spans="1:28" s="16"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15"/>
      <c r="U16" s="15"/>
      <c r="V16" s="15"/>
      <c r="W16" s="15"/>
      <c r="X16" s="15"/>
      <c r="Y16" s="15"/>
    </row>
    <row r="17" spans="1:28" s="16" customFormat="1" ht="45.75" customHeight="1" x14ac:dyDescent="0.2">
      <c r="A17" s="378" t="s">
        <v>75</v>
      </c>
      <c r="B17" s="378"/>
      <c r="C17" s="378"/>
      <c r="D17" s="378"/>
      <c r="E17" s="378"/>
      <c r="F17" s="378"/>
      <c r="G17" s="378"/>
      <c r="H17" s="378"/>
      <c r="I17" s="378"/>
      <c r="J17" s="378"/>
      <c r="K17" s="378"/>
      <c r="L17" s="378"/>
      <c r="M17" s="378"/>
      <c r="N17" s="378"/>
      <c r="O17" s="378"/>
      <c r="P17" s="378"/>
      <c r="Q17" s="378"/>
      <c r="R17" s="378"/>
      <c r="S17" s="378"/>
      <c r="T17" s="18"/>
      <c r="U17" s="18"/>
      <c r="V17" s="18"/>
      <c r="W17" s="18"/>
      <c r="X17" s="18"/>
      <c r="Y17" s="18"/>
      <c r="Z17" s="18"/>
      <c r="AA17" s="18"/>
      <c r="AB17" s="18"/>
    </row>
    <row r="18" spans="1:28" s="16"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15"/>
      <c r="U18" s="15"/>
      <c r="V18" s="15"/>
      <c r="W18" s="15"/>
      <c r="X18" s="15"/>
      <c r="Y18" s="15"/>
    </row>
    <row r="19" spans="1:28" s="16" customFormat="1" ht="54" customHeight="1" x14ac:dyDescent="0.2">
      <c r="A19" s="375" t="s">
        <v>11</v>
      </c>
      <c r="B19" s="375" t="s">
        <v>76</v>
      </c>
      <c r="C19" s="380" t="s">
        <v>77</v>
      </c>
      <c r="D19" s="375" t="s">
        <v>78</v>
      </c>
      <c r="E19" s="375" t="s">
        <v>79</v>
      </c>
      <c r="F19" s="375" t="s">
        <v>80</v>
      </c>
      <c r="G19" s="375" t="s">
        <v>81</v>
      </c>
      <c r="H19" s="375" t="s">
        <v>82</v>
      </c>
      <c r="I19" s="375" t="s">
        <v>83</v>
      </c>
      <c r="J19" s="375" t="s">
        <v>84</v>
      </c>
      <c r="K19" s="375" t="s">
        <v>85</v>
      </c>
      <c r="L19" s="375" t="s">
        <v>86</v>
      </c>
      <c r="M19" s="375" t="s">
        <v>87</v>
      </c>
      <c r="N19" s="375" t="s">
        <v>88</v>
      </c>
      <c r="O19" s="375" t="s">
        <v>89</v>
      </c>
      <c r="P19" s="375" t="s">
        <v>90</v>
      </c>
      <c r="Q19" s="375" t="s">
        <v>91</v>
      </c>
      <c r="R19" s="375"/>
      <c r="S19" s="374" t="s">
        <v>92</v>
      </c>
      <c r="T19" s="15"/>
      <c r="U19" s="15"/>
      <c r="V19" s="15"/>
      <c r="W19" s="15"/>
      <c r="X19" s="15"/>
      <c r="Y19" s="15"/>
    </row>
    <row r="20" spans="1:28" s="16" customFormat="1" ht="180.75" customHeight="1" x14ac:dyDescent="0.2">
      <c r="A20" s="375"/>
      <c r="B20" s="375"/>
      <c r="C20" s="381"/>
      <c r="D20" s="375"/>
      <c r="E20" s="375"/>
      <c r="F20" s="375"/>
      <c r="G20" s="375"/>
      <c r="H20" s="375"/>
      <c r="I20" s="375"/>
      <c r="J20" s="375"/>
      <c r="K20" s="375"/>
      <c r="L20" s="375"/>
      <c r="M20" s="375"/>
      <c r="N20" s="375"/>
      <c r="O20" s="375"/>
      <c r="P20" s="375"/>
      <c r="Q20" s="25" t="s">
        <v>93</v>
      </c>
      <c r="R20" s="26" t="s">
        <v>94</v>
      </c>
      <c r="S20" s="374"/>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95</v>
      </c>
      <c r="B22" s="25" t="s">
        <v>95</v>
      </c>
      <c r="C22" s="25" t="s">
        <v>95</v>
      </c>
      <c r="D22" s="25" t="s">
        <v>95</v>
      </c>
      <c r="E22" s="25" t="s">
        <v>95</v>
      </c>
      <c r="F22" s="25" t="s">
        <v>95</v>
      </c>
      <c r="G22" s="25" t="s">
        <v>95</v>
      </c>
      <c r="H22" s="25" t="s">
        <v>95</v>
      </c>
      <c r="I22" s="25" t="s">
        <v>95</v>
      </c>
      <c r="J22" s="25" t="s">
        <v>95</v>
      </c>
      <c r="K22" s="25" t="s">
        <v>95</v>
      </c>
      <c r="L22" s="25" t="s">
        <v>95</v>
      </c>
      <c r="M22" s="25" t="s">
        <v>95</v>
      </c>
      <c r="N22" s="25" t="s">
        <v>95</v>
      </c>
      <c r="O22" s="25" t="s">
        <v>95</v>
      </c>
      <c r="P22" s="25" t="s">
        <v>95</v>
      </c>
      <c r="Q22" s="25" t="s">
        <v>95</v>
      </c>
      <c r="R22" s="25" t="s">
        <v>95</v>
      </c>
      <c r="S22" s="25" t="s">
        <v>95</v>
      </c>
      <c r="T22" s="15"/>
      <c r="U22" s="15"/>
      <c r="V22" s="15"/>
      <c r="W22" s="15"/>
      <c r="X22" s="15"/>
      <c r="Y22"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40"/>
  <sheetViews>
    <sheetView view="pageBreakPreview" topLeftCell="A19" zoomScale="85" workbookViewId="0">
      <selection activeCell="A24" sqref="A24:A25"/>
    </sheetView>
  </sheetViews>
  <sheetFormatPr defaultColWidth="10.7109375" defaultRowHeight="15.75" x14ac:dyDescent="0.25"/>
  <cols>
    <col min="1" max="1" width="9.5703125" style="28" customWidth="1"/>
    <col min="2" max="2" width="23.140625" style="28" customWidth="1"/>
    <col min="3" max="3" width="20.7109375" style="28" customWidth="1"/>
    <col min="4" max="4" width="16.140625" style="28" customWidth="1"/>
    <col min="5" max="5" width="11.140625" style="28" customWidth="1"/>
    <col min="6" max="6" width="13.7109375"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15" customHeight="1" x14ac:dyDescent="0.25">
      <c r="T1" s="29" t="s">
        <v>0</v>
      </c>
    </row>
    <row r="2" spans="1:20" s="30" customFormat="1" ht="18.75" customHeight="1" x14ac:dyDescent="0.25">
      <c r="A2" s="31"/>
      <c r="T2" s="29" t="s">
        <v>1</v>
      </c>
    </row>
    <row r="3" spans="1:20" s="30" customFormat="1" ht="18.75" customHeight="1" x14ac:dyDescent="0.25">
      <c r="A3" s="31"/>
      <c r="T3" s="29" t="s">
        <v>2</v>
      </c>
    </row>
    <row r="4" spans="1:20" s="30" customFormat="1" ht="18.75" customHeight="1" x14ac:dyDescent="0.25">
      <c r="A4" s="31"/>
      <c r="T4" s="29"/>
    </row>
    <row r="5" spans="1:20" s="30" customFormat="1" x14ac:dyDescent="0.25">
      <c r="A5" s="407" t="str">
        <f>'2. паспорт  ТП'!A4</f>
        <v>Год раскрытия информации: 2026 год</v>
      </c>
      <c r="B5" s="407"/>
      <c r="C5" s="407"/>
      <c r="D5" s="407"/>
      <c r="E5" s="407"/>
      <c r="F5" s="407"/>
      <c r="G5" s="407"/>
      <c r="H5" s="407"/>
      <c r="I5" s="407"/>
      <c r="J5" s="407"/>
      <c r="K5" s="407"/>
      <c r="L5" s="407"/>
      <c r="M5" s="407"/>
      <c r="N5" s="407"/>
      <c r="O5" s="407"/>
      <c r="P5" s="407"/>
      <c r="Q5" s="407"/>
      <c r="R5" s="407"/>
      <c r="S5" s="407"/>
      <c r="T5" s="407"/>
    </row>
    <row r="6" spans="1:20" s="30" customFormat="1" x14ac:dyDescent="0.25">
      <c r="A6" s="32"/>
      <c r="B6" s="31"/>
      <c r="C6" s="31"/>
      <c r="D6" s="31"/>
      <c r="E6" s="31"/>
      <c r="F6" s="31"/>
      <c r="G6" s="31"/>
      <c r="H6" s="31"/>
      <c r="I6" s="31"/>
      <c r="J6" s="31"/>
      <c r="K6" s="31"/>
      <c r="L6" s="31"/>
      <c r="M6" s="31"/>
      <c r="N6" s="31"/>
      <c r="O6" s="31"/>
      <c r="P6" s="31"/>
      <c r="Q6" s="31"/>
      <c r="R6" s="31"/>
      <c r="S6" s="31"/>
      <c r="T6" s="31"/>
    </row>
    <row r="7" spans="1:20" s="30" customFormat="1" ht="18.75" x14ac:dyDescent="0.25">
      <c r="A7" s="404" t="s">
        <v>3</v>
      </c>
      <c r="B7" s="404"/>
      <c r="C7" s="404"/>
      <c r="D7" s="404"/>
      <c r="E7" s="404"/>
      <c r="F7" s="404"/>
      <c r="G7" s="404"/>
      <c r="H7" s="404"/>
      <c r="I7" s="404"/>
      <c r="J7" s="404"/>
      <c r="K7" s="404"/>
      <c r="L7" s="404"/>
      <c r="M7" s="404"/>
      <c r="N7" s="404"/>
      <c r="O7" s="404"/>
      <c r="P7" s="404"/>
      <c r="Q7" s="404"/>
      <c r="R7" s="404"/>
      <c r="S7" s="404"/>
      <c r="T7" s="404"/>
    </row>
    <row r="8" spans="1:20" s="30" customFormat="1" ht="18.75" x14ac:dyDescent="0.25">
      <c r="A8" s="404"/>
      <c r="B8" s="404"/>
      <c r="C8" s="404"/>
      <c r="D8" s="404"/>
      <c r="E8" s="404"/>
      <c r="F8" s="404"/>
      <c r="G8" s="404"/>
      <c r="H8" s="404"/>
      <c r="I8" s="404"/>
      <c r="J8" s="404"/>
      <c r="K8" s="404"/>
      <c r="L8" s="404"/>
      <c r="M8" s="404"/>
      <c r="N8" s="404"/>
      <c r="O8" s="404"/>
      <c r="P8" s="404"/>
      <c r="Q8" s="404"/>
      <c r="R8" s="404"/>
      <c r="S8" s="404"/>
      <c r="T8" s="404"/>
    </row>
    <row r="9" spans="1:20" s="30" customFormat="1" ht="18.75" customHeight="1" x14ac:dyDescent="0.25">
      <c r="A9" s="386" t="str">
        <f>'2. паспорт  ТП'!A8</f>
        <v>Акционерное общество "Россети Янтарь"</v>
      </c>
      <c r="B9" s="386"/>
      <c r="C9" s="386"/>
      <c r="D9" s="386"/>
      <c r="E9" s="386"/>
      <c r="F9" s="386"/>
      <c r="G9" s="386"/>
      <c r="H9" s="386"/>
      <c r="I9" s="386"/>
      <c r="J9" s="386"/>
      <c r="K9" s="386"/>
      <c r="L9" s="386"/>
      <c r="M9" s="386"/>
      <c r="N9" s="386"/>
      <c r="O9" s="386"/>
      <c r="P9" s="386"/>
      <c r="Q9" s="386"/>
      <c r="R9" s="386"/>
      <c r="S9" s="386"/>
      <c r="T9" s="386"/>
    </row>
    <row r="10" spans="1:20" s="30" customFormat="1" ht="18.75" customHeight="1" x14ac:dyDescent="0.25">
      <c r="A10" s="405" t="s">
        <v>5</v>
      </c>
      <c r="B10" s="405"/>
      <c r="C10" s="405"/>
      <c r="D10" s="405"/>
      <c r="E10" s="405"/>
      <c r="F10" s="405"/>
      <c r="G10" s="405"/>
      <c r="H10" s="405"/>
      <c r="I10" s="405"/>
      <c r="J10" s="405"/>
      <c r="K10" s="405"/>
      <c r="L10" s="405"/>
      <c r="M10" s="405"/>
      <c r="N10" s="405"/>
      <c r="O10" s="405"/>
      <c r="P10" s="405"/>
      <c r="Q10" s="405"/>
      <c r="R10" s="405"/>
      <c r="S10" s="405"/>
      <c r="T10" s="405"/>
    </row>
    <row r="11" spans="1:20" s="30" customFormat="1" ht="18.75" x14ac:dyDescent="0.25">
      <c r="A11" s="404"/>
      <c r="B11" s="404"/>
      <c r="C11" s="404"/>
      <c r="D11" s="404"/>
      <c r="E11" s="404"/>
      <c r="F11" s="404"/>
      <c r="G11" s="404"/>
      <c r="H11" s="404"/>
      <c r="I11" s="404"/>
      <c r="J11" s="404"/>
      <c r="K11" s="404"/>
      <c r="L11" s="404"/>
      <c r="M11" s="404"/>
      <c r="N11" s="404"/>
      <c r="O11" s="404"/>
      <c r="P11" s="404"/>
      <c r="Q11" s="404"/>
      <c r="R11" s="404"/>
      <c r="S11" s="404"/>
      <c r="T11" s="404"/>
    </row>
    <row r="12" spans="1:20" s="30" customFormat="1" ht="18.75" customHeight="1" x14ac:dyDescent="0.25">
      <c r="A12" s="386" t="str">
        <f>'2. паспорт  ТП'!A11</f>
        <v>H_17-1426</v>
      </c>
      <c r="B12" s="386"/>
      <c r="C12" s="386"/>
      <c r="D12" s="386"/>
      <c r="E12" s="386"/>
      <c r="F12" s="386"/>
      <c r="G12" s="386"/>
      <c r="H12" s="386"/>
      <c r="I12" s="386"/>
      <c r="J12" s="386"/>
      <c r="K12" s="386"/>
      <c r="L12" s="386"/>
      <c r="M12" s="386"/>
      <c r="N12" s="386"/>
      <c r="O12" s="386"/>
      <c r="P12" s="386"/>
      <c r="Q12" s="386"/>
      <c r="R12" s="386"/>
      <c r="S12" s="386"/>
      <c r="T12" s="386"/>
    </row>
    <row r="13" spans="1:20" s="30" customFormat="1" ht="18.75" customHeight="1" x14ac:dyDescent="0.25">
      <c r="A13" s="405" t="s">
        <v>7</v>
      </c>
      <c r="B13" s="405"/>
      <c r="C13" s="405"/>
      <c r="D13" s="405"/>
      <c r="E13" s="405"/>
      <c r="F13" s="405"/>
      <c r="G13" s="405"/>
      <c r="H13" s="405"/>
      <c r="I13" s="405"/>
      <c r="J13" s="405"/>
      <c r="K13" s="405"/>
      <c r="L13" s="405"/>
      <c r="M13" s="405"/>
      <c r="N13" s="405"/>
      <c r="O13" s="405"/>
      <c r="P13" s="405"/>
      <c r="Q13" s="405"/>
      <c r="R13" s="405"/>
      <c r="S13" s="405"/>
      <c r="T13" s="405"/>
    </row>
    <row r="14" spans="1:20" s="30" customFormat="1" ht="15.75" customHeight="1" x14ac:dyDescent="0.25">
      <c r="A14" s="406"/>
      <c r="B14" s="406"/>
      <c r="C14" s="406"/>
      <c r="D14" s="406"/>
      <c r="E14" s="406"/>
      <c r="F14" s="406"/>
      <c r="G14" s="406"/>
      <c r="H14" s="406"/>
      <c r="I14" s="406"/>
      <c r="J14" s="406"/>
      <c r="K14" s="406"/>
      <c r="L14" s="406"/>
      <c r="M14" s="406"/>
      <c r="N14" s="406"/>
      <c r="O14" s="406"/>
      <c r="P14" s="406"/>
      <c r="Q14" s="406"/>
      <c r="R14" s="406"/>
      <c r="S14" s="406"/>
      <c r="T14" s="406"/>
    </row>
    <row r="15" spans="1:20" s="33" customFormat="1" ht="34.5" customHeight="1" x14ac:dyDescent="0.25">
      <c r="A15" s="386" t="str">
        <f>'2. паспорт  ТП'!A14</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5" s="386"/>
      <c r="C15" s="386"/>
      <c r="D15" s="386"/>
      <c r="E15" s="386"/>
      <c r="F15" s="386"/>
      <c r="G15" s="386"/>
      <c r="H15" s="386"/>
      <c r="I15" s="386"/>
      <c r="J15" s="386"/>
      <c r="K15" s="386"/>
      <c r="L15" s="386"/>
      <c r="M15" s="386"/>
      <c r="N15" s="386"/>
      <c r="O15" s="386"/>
      <c r="P15" s="386"/>
      <c r="Q15" s="386"/>
      <c r="R15" s="386"/>
      <c r="S15" s="386"/>
      <c r="T15" s="386"/>
    </row>
    <row r="16" spans="1:20" s="33" customFormat="1" ht="15" customHeight="1" x14ac:dyDescent="0.25">
      <c r="A16" s="391" t="s">
        <v>9</v>
      </c>
      <c r="B16" s="391"/>
      <c r="C16" s="391"/>
      <c r="D16" s="391"/>
      <c r="E16" s="391"/>
      <c r="F16" s="391"/>
      <c r="G16" s="391"/>
      <c r="H16" s="391"/>
      <c r="I16" s="391"/>
      <c r="J16" s="391"/>
      <c r="K16" s="391"/>
      <c r="L16" s="391"/>
      <c r="M16" s="391"/>
      <c r="N16" s="391"/>
      <c r="O16" s="391"/>
      <c r="P16" s="391"/>
      <c r="Q16" s="391"/>
      <c r="R16" s="391"/>
      <c r="S16" s="391"/>
      <c r="T16" s="391"/>
    </row>
    <row r="17" spans="1:20" s="33" customFormat="1" ht="15" customHeight="1" x14ac:dyDescent="0.25">
      <c r="A17" s="392"/>
      <c r="B17" s="392"/>
      <c r="C17" s="392"/>
      <c r="D17" s="392"/>
      <c r="E17" s="392"/>
      <c r="F17" s="392"/>
      <c r="G17" s="392"/>
      <c r="H17" s="392"/>
      <c r="I17" s="392"/>
      <c r="J17" s="392"/>
      <c r="K17" s="392"/>
      <c r="L17" s="392"/>
      <c r="M17" s="392"/>
      <c r="N17" s="392"/>
      <c r="O17" s="392"/>
      <c r="P17" s="392"/>
      <c r="Q17" s="392"/>
      <c r="R17" s="392"/>
      <c r="S17" s="392"/>
      <c r="T17" s="392"/>
    </row>
    <row r="18" spans="1:20" s="33" customFormat="1" ht="15" customHeight="1" x14ac:dyDescent="0.25">
      <c r="A18" s="378" t="s">
        <v>96</v>
      </c>
      <c r="B18" s="378"/>
      <c r="C18" s="378"/>
      <c r="D18" s="378"/>
      <c r="E18" s="378"/>
      <c r="F18" s="378"/>
      <c r="G18" s="378"/>
      <c r="H18" s="378"/>
      <c r="I18" s="378"/>
      <c r="J18" s="378"/>
      <c r="K18" s="378"/>
      <c r="L18" s="378"/>
      <c r="M18" s="378"/>
      <c r="N18" s="378"/>
      <c r="O18" s="378"/>
      <c r="P18" s="378"/>
      <c r="Q18" s="378"/>
      <c r="R18" s="378"/>
      <c r="S18" s="378"/>
      <c r="T18" s="378"/>
    </row>
    <row r="19" spans="1:20" ht="21" customHeight="1" x14ac:dyDescent="0.25">
      <c r="A19" s="393"/>
      <c r="B19" s="393"/>
      <c r="C19" s="393"/>
      <c r="D19" s="393"/>
      <c r="E19" s="393"/>
      <c r="F19" s="393"/>
      <c r="G19" s="393"/>
      <c r="H19" s="393"/>
      <c r="I19" s="393"/>
      <c r="J19" s="393"/>
      <c r="K19" s="393"/>
      <c r="L19" s="393"/>
      <c r="M19" s="393"/>
      <c r="N19" s="393"/>
      <c r="O19" s="393"/>
      <c r="P19" s="393"/>
      <c r="Q19" s="393"/>
      <c r="R19" s="393"/>
      <c r="S19" s="393"/>
      <c r="T19" s="393"/>
    </row>
    <row r="20" spans="1:20" ht="46.5" customHeight="1" x14ac:dyDescent="0.25">
      <c r="A20" s="394" t="s">
        <v>11</v>
      </c>
      <c r="B20" s="397" t="s">
        <v>97</v>
      </c>
      <c r="C20" s="398"/>
      <c r="D20" s="394" t="s">
        <v>98</v>
      </c>
      <c r="E20" s="397" t="s">
        <v>99</v>
      </c>
      <c r="F20" s="398"/>
      <c r="G20" s="397" t="s">
        <v>100</v>
      </c>
      <c r="H20" s="398"/>
      <c r="I20" s="397" t="s">
        <v>101</v>
      </c>
      <c r="J20" s="398"/>
      <c r="K20" s="394" t="s">
        <v>102</v>
      </c>
      <c r="L20" s="397" t="s">
        <v>103</v>
      </c>
      <c r="M20" s="398"/>
      <c r="N20" s="397" t="s">
        <v>104</v>
      </c>
      <c r="O20" s="398"/>
      <c r="P20" s="394" t="s">
        <v>105</v>
      </c>
      <c r="Q20" s="401" t="s">
        <v>106</v>
      </c>
      <c r="R20" s="402"/>
      <c r="S20" s="401" t="s">
        <v>107</v>
      </c>
      <c r="T20" s="403"/>
    </row>
    <row r="21" spans="1:20" ht="204.75" customHeight="1" x14ac:dyDescent="0.25">
      <c r="A21" s="395"/>
      <c r="B21" s="399"/>
      <c r="C21" s="400"/>
      <c r="D21" s="395"/>
      <c r="E21" s="399"/>
      <c r="F21" s="400"/>
      <c r="G21" s="399"/>
      <c r="H21" s="400"/>
      <c r="I21" s="399"/>
      <c r="J21" s="400"/>
      <c r="K21" s="396"/>
      <c r="L21" s="399"/>
      <c r="M21" s="400"/>
      <c r="N21" s="399"/>
      <c r="O21" s="400"/>
      <c r="P21" s="396"/>
      <c r="Q21" s="35" t="s">
        <v>108</v>
      </c>
      <c r="R21" s="35" t="s">
        <v>109</v>
      </c>
      <c r="S21" s="35" t="s">
        <v>110</v>
      </c>
      <c r="T21" s="35" t="s">
        <v>111</v>
      </c>
    </row>
    <row r="22" spans="1:20" ht="51.75" customHeight="1" x14ac:dyDescent="0.25">
      <c r="A22" s="396"/>
      <c r="B22" s="35" t="s">
        <v>112</v>
      </c>
      <c r="C22" s="35" t="s">
        <v>113</v>
      </c>
      <c r="D22" s="396"/>
      <c r="E22" s="35" t="s">
        <v>112</v>
      </c>
      <c r="F22" s="35" t="s">
        <v>113</v>
      </c>
      <c r="G22" s="35" t="s">
        <v>112</v>
      </c>
      <c r="H22" s="35" t="s">
        <v>113</v>
      </c>
      <c r="I22" s="35" t="s">
        <v>112</v>
      </c>
      <c r="J22" s="35" t="s">
        <v>113</v>
      </c>
      <c r="K22" s="35" t="s">
        <v>112</v>
      </c>
      <c r="L22" s="35" t="s">
        <v>112</v>
      </c>
      <c r="M22" s="35" t="s">
        <v>113</v>
      </c>
      <c r="N22" s="35" t="s">
        <v>112</v>
      </c>
      <c r="O22" s="35" t="s">
        <v>113</v>
      </c>
      <c r="P22" s="34" t="s">
        <v>112</v>
      </c>
      <c r="Q22" s="35" t="s">
        <v>112</v>
      </c>
      <c r="R22" s="35" t="s">
        <v>112</v>
      </c>
      <c r="S22" s="35" t="s">
        <v>112</v>
      </c>
      <c r="T22" s="35" t="s">
        <v>112</v>
      </c>
    </row>
    <row r="23" spans="1:20" x14ac:dyDescent="0.25">
      <c r="A23" s="36">
        <v>1</v>
      </c>
      <c r="B23" s="36">
        <v>2</v>
      </c>
      <c r="C23" s="36">
        <v>3</v>
      </c>
      <c r="D23" s="36">
        <v>4</v>
      </c>
      <c r="E23" s="36">
        <v>5</v>
      </c>
      <c r="F23" s="36">
        <v>6</v>
      </c>
      <c r="G23" s="36">
        <v>7</v>
      </c>
      <c r="H23" s="36">
        <v>8</v>
      </c>
      <c r="I23" s="36">
        <v>9</v>
      </c>
      <c r="J23" s="36">
        <v>10</v>
      </c>
      <c r="K23" s="36">
        <v>11</v>
      </c>
      <c r="L23" s="36">
        <v>12</v>
      </c>
      <c r="M23" s="36">
        <v>13</v>
      </c>
      <c r="N23" s="36">
        <v>14</v>
      </c>
      <c r="O23" s="36">
        <v>15</v>
      </c>
      <c r="P23" s="36">
        <v>16</v>
      </c>
      <c r="Q23" s="36">
        <v>17</v>
      </c>
      <c r="R23" s="36">
        <v>18</v>
      </c>
      <c r="S23" s="36">
        <v>19</v>
      </c>
      <c r="T23" s="36">
        <v>20</v>
      </c>
    </row>
    <row r="24" spans="1:20" ht="63" x14ac:dyDescent="0.25">
      <c r="A24" s="388">
        <v>1</v>
      </c>
      <c r="B24" s="388" t="s">
        <v>114</v>
      </c>
      <c r="C24" s="388" t="s">
        <v>114</v>
      </c>
      <c r="D24" s="36" t="s">
        <v>115</v>
      </c>
      <c r="E24" s="36" t="s">
        <v>95</v>
      </c>
      <c r="F24" s="36" t="s">
        <v>116</v>
      </c>
      <c r="G24" s="36" t="s">
        <v>95</v>
      </c>
      <c r="H24" s="36" t="s">
        <v>117</v>
      </c>
      <c r="I24" s="36" t="s">
        <v>95</v>
      </c>
      <c r="J24" s="36">
        <v>2019</v>
      </c>
      <c r="K24" s="36">
        <v>2019</v>
      </c>
      <c r="L24" s="36">
        <v>110</v>
      </c>
      <c r="M24" s="36">
        <v>110</v>
      </c>
      <c r="N24" s="36" t="s">
        <v>95</v>
      </c>
      <c r="O24" s="36" t="s">
        <v>95</v>
      </c>
      <c r="P24" s="36" t="s">
        <v>95</v>
      </c>
      <c r="Q24" s="36" t="s">
        <v>95</v>
      </c>
      <c r="R24" s="36" t="s">
        <v>95</v>
      </c>
      <c r="S24" s="36" t="s">
        <v>95</v>
      </c>
      <c r="T24" s="36" t="s">
        <v>95</v>
      </c>
    </row>
    <row r="25" spans="1:20" ht="63" x14ac:dyDescent="0.25">
      <c r="A25" s="389"/>
      <c r="B25" s="389"/>
      <c r="C25" s="389"/>
      <c r="D25" s="36" t="s">
        <v>115</v>
      </c>
      <c r="E25" s="36" t="s">
        <v>95</v>
      </c>
      <c r="F25" s="36" t="s">
        <v>116</v>
      </c>
      <c r="G25" s="36" t="s">
        <v>95</v>
      </c>
      <c r="H25" s="36" t="s">
        <v>118</v>
      </c>
      <c r="I25" s="36" t="s">
        <v>95</v>
      </c>
      <c r="J25" s="36">
        <v>2019</v>
      </c>
      <c r="K25" s="36">
        <v>2019</v>
      </c>
      <c r="L25" s="36">
        <v>110</v>
      </c>
      <c r="M25" s="36">
        <v>110</v>
      </c>
      <c r="N25" s="36" t="s">
        <v>95</v>
      </c>
      <c r="O25" s="36" t="s">
        <v>95</v>
      </c>
      <c r="P25" s="36" t="s">
        <v>95</v>
      </c>
      <c r="Q25" s="36" t="s">
        <v>95</v>
      </c>
      <c r="R25" s="36" t="s">
        <v>95</v>
      </c>
      <c r="S25" s="36" t="s">
        <v>95</v>
      </c>
      <c r="T25" s="36" t="s">
        <v>95</v>
      </c>
    </row>
    <row r="27" spans="1:20" s="37" customFormat="1" ht="12.75" x14ac:dyDescent="0.25">
      <c r="B27" s="38"/>
      <c r="C27" s="38"/>
      <c r="K27" s="38"/>
    </row>
    <row r="28" spans="1:20" s="37" customFormat="1" x14ac:dyDescent="0.25">
      <c r="B28" s="28" t="s">
        <v>119</v>
      </c>
      <c r="C28" s="28"/>
      <c r="D28" s="28"/>
      <c r="E28" s="28"/>
      <c r="F28" s="28"/>
      <c r="G28" s="28"/>
      <c r="H28" s="28"/>
      <c r="I28" s="28"/>
      <c r="J28" s="28"/>
      <c r="K28" s="28"/>
      <c r="L28" s="28"/>
      <c r="M28" s="28"/>
      <c r="N28" s="28"/>
      <c r="O28" s="28"/>
      <c r="P28" s="28"/>
      <c r="Q28" s="28"/>
      <c r="R28" s="28"/>
    </row>
    <row r="29" spans="1:20" x14ac:dyDescent="0.25">
      <c r="B29" s="390" t="s">
        <v>120</v>
      </c>
      <c r="C29" s="390"/>
      <c r="D29" s="390"/>
      <c r="E29" s="390"/>
      <c r="F29" s="390"/>
      <c r="G29" s="390"/>
      <c r="H29" s="390"/>
      <c r="I29" s="390"/>
      <c r="J29" s="390"/>
      <c r="K29" s="390"/>
      <c r="L29" s="390"/>
      <c r="M29" s="390"/>
      <c r="N29" s="390"/>
      <c r="O29" s="390"/>
      <c r="P29" s="390"/>
      <c r="Q29" s="390"/>
      <c r="R29" s="390"/>
    </row>
    <row r="31" spans="1:20" x14ac:dyDescent="0.25">
      <c r="B31" s="39" t="s">
        <v>121</v>
      </c>
    </row>
    <row r="32" spans="1:20" x14ac:dyDescent="0.25">
      <c r="B32" s="39" t="s">
        <v>122</v>
      </c>
    </row>
    <row r="33" spans="2:2" x14ac:dyDescent="0.25">
      <c r="B33" s="39" t="s">
        <v>123</v>
      </c>
    </row>
    <row r="34" spans="2:2" x14ac:dyDescent="0.25">
      <c r="B34" s="39" t="s">
        <v>124</v>
      </c>
    </row>
    <row r="35" spans="2:2" x14ac:dyDescent="0.25">
      <c r="B35" s="39" t="s">
        <v>125</v>
      </c>
    </row>
    <row r="36" spans="2:2" x14ac:dyDescent="0.25">
      <c r="B36" s="39" t="s">
        <v>126</v>
      </c>
    </row>
    <row r="37" spans="2:2" x14ac:dyDescent="0.25">
      <c r="B37" s="39" t="s">
        <v>127</v>
      </c>
    </row>
    <row r="38" spans="2:2" x14ac:dyDescent="0.25">
      <c r="B38" s="39" t="s">
        <v>128</v>
      </c>
    </row>
    <row r="39" spans="2:2" x14ac:dyDescent="0.25">
      <c r="B39" s="39" t="s">
        <v>129</v>
      </c>
    </row>
    <row r="40" spans="2:2" x14ac:dyDescent="0.25">
      <c r="B40" s="39" t="s">
        <v>130</v>
      </c>
    </row>
  </sheetData>
  <mergeCells count="30">
    <mergeCell ref="A5:T5"/>
    <mergeCell ref="A7:T7"/>
    <mergeCell ref="A8:T8"/>
    <mergeCell ref="A9:T9"/>
    <mergeCell ref="A10:T10"/>
    <mergeCell ref="N20:O21"/>
    <mergeCell ref="P20:P21"/>
    <mergeCell ref="Q20:R20"/>
    <mergeCell ref="S20:T20"/>
    <mergeCell ref="A11:T11"/>
    <mergeCell ref="A12:T12"/>
    <mergeCell ref="A13:T13"/>
    <mergeCell ref="A14:T14"/>
    <mergeCell ref="A15:T15"/>
    <mergeCell ref="A24:A25"/>
    <mergeCell ref="B24:B25"/>
    <mergeCell ref="C24:C25"/>
    <mergeCell ref="B29:R29"/>
    <mergeCell ref="A16:T16"/>
    <mergeCell ref="A17:T17"/>
    <mergeCell ref="A18:T18"/>
    <mergeCell ref="A19:T19"/>
    <mergeCell ref="A20:A22"/>
    <mergeCell ref="B20:C21"/>
    <mergeCell ref="D20:D22"/>
    <mergeCell ref="E20:F21"/>
    <mergeCell ref="G20:H21"/>
    <mergeCell ref="I20:J21"/>
    <mergeCell ref="K20:K21"/>
    <mergeCell ref="L20:M21"/>
  </mergeCells>
  <pageMargins left="0.78740157480314954" right="0.78740157480314954" top="0.78740157480314954" bottom="0.39370078740157477" header="0.19685039370078738" footer="0.19685039370078738"/>
  <pageSetup paperSize="8" scale="6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1"/>
  <sheetViews>
    <sheetView view="pageBreakPreview" topLeftCell="A19" zoomScale="80" workbookViewId="0">
      <selection activeCell="B25" sqref="B25:B29"/>
    </sheetView>
  </sheetViews>
  <sheetFormatPr defaultColWidth="10.7109375" defaultRowHeight="15.75" x14ac:dyDescent="0.25"/>
  <cols>
    <col min="1" max="1" width="10.7109375" style="40"/>
    <col min="2" max="3" width="18.140625" style="40" customWidth="1"/>
    <col min="4" max="5" width="22.57031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2" width="16.7109375" style="40" customWidth="1"/>
    <col min="13" max="13" width="8.7109375" style="40" customWidth="1"/>
    <col min="14" max="14" width="13.7109375" style="40" customWidth="1"/>
    <col min="15" max="16" width="12" style="40" bestFit="1" customWidth="1"/>
    <col min="17" max="17" width="11.85546875" style="40" customWidth="1"/>
    <col min="18" max="18" width="12" style="40" customWidth="1"/>
    <col min="19" max="19" width="18.28515625" style="40" customWidth="1"/>
    <col min="20" max="20" width="22.42578125" style="40" customWidth="1"/>
    <col min="21" max="21" width="23.5703125" style="40" customWidth="1"/>
    <col min="22" max="23" width="20.42578125" style="40" customWidth="1"/>
    <col min="24" max="24" width="24.5703125" style="40" customWidth="1"/>
    <col min="25" max="25" width="15.28515625" style="40" customWidth="1"/>
    <col min="26" max="26" width="18.5703125" style="40" customWidth="1"/>
    <col min="27" max="27" width="28.710937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87" t="str">
        <f>'3.1. паспорт Техсостояние ПС'!A5</f>
        <v>Год раскрытия информации: 2026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2" customFormat="1" x14ac:dyDescent="0.2">
      <c r="A6" s="7"/>
      <c r="B6" s="7"/>
      <c r="C6" s="7"/>
      <c r="D6" s="7"/>
      <c r="E6" s="7"/>
      <c r="F6" s="7"/>
      <c r="G6" s="7"/>
      <c r="H6" s="7"/>
      <c r="I6" s="7"/>
      <c r="J6" s="7"/>
      <c r="K6" s="7"/>
      <c r="L6" s="7"/>
      <c r="M6" s="7"/>
      <c r="N6" s="7"/>
      <c r="O6" s="7"/>
      <c r="P6" s="7"/>
      <c r="Q6" s="7"/>
      <c r="R6" s="7"/>
      <c r="S6" s="7"/>
      <c r="T6" s="7"/>
      <c r="U6" s="3"/>
      <c r="V6" s="3"/>
      <c r="W6" s="3"/>
      <c r="X6" s="3"/>
      <c r="Y6" s="3"/>
      <c r="Z6" s="3"/>
      <c r="AA6" s="3"/>
    </row>
    <row r="7" spans="1:27" s="2" customFormat="1" ht="18.75" x14ac:dyDescent="0.2">
      <c r="A7" s="3"/>
      <c r="B7" s="3"/>
      <c r="C7" s="3"/>
      <c r="D7" s="3"/>
      <c r="E7" s="382" t="s">
        <v>3</v>
      </c>
      <c r="F7" s="382"/>
      <c r="G7" s="382"/>
      <c r="H7" s="382"/>
      <c r="I7" s="382"/>
      <c r="J7" s="382"/>
      <c r="K7" s="382"/>
      <c r="L7" s="382"/>
      <c r="M7" s="382"/>
      <c r="N7" s="382"/>
      <c r="O7" s="382"/>
      <c r="P7" s="382"/>
      <c r="Q7" s="382"/>
      <c r="R7" s="382"/>
      <c r="S7" s="382"/>
      <c r="T7" s="382"/>
      <c r="U7" s="382"/>
      <c r="V7" s="382"/>
      <c r="W7" s="382"/>
      <c r="X7" s="382"/>
      <c r="Y7" s="382"/>
      <c r="Z7" s="3"/>
      <c r="AA7" s="3"/>
    </row>
    <row r="8" spans="1:27" s="2" customFormat="1" ht="18.75" x14ac:dyDescent="0.2">
      <c r="A8" s="3"/>
      <c r="B8" s="3"/>
      <c r="C8" s="3"/>
      <c r="D8" s="3"/>
      <c r="E8" s="9"/>
      <c r="F8" s="9"/>
      <c r="G8" s="9"/>
      <c r="H8" s="9"/>
      <c r="I8" s="9"/>
      <c r="J8" s="9"/>
      <c r="K8" s="9"/>
      <c r="L8" s="9"/>
      <c r="M8" s="9"/>
      <c r="N8" s="9"/>
      <c r="O8" s="9"/>
      <c r="P8" s="9"/>
      <c r="Q8" s="9"/>
      <c r="R8" s="9"/>
      <c r="S8" s="41"/>
      <c r="T8" s="41"/>
      <c r="U8" s="41"/>
      <c r="V8" s="41"/>
      <c r="W8" s="41"/>
      <c r="X8" s="3"/>
      <c r="Y8" s="3"/>
      <c r="Z8" s="3"/>
      <c r="AA8" s="3"/>
    </row>
    <row r="9" spans="1:27" s="2" customFormat="1" ht="18.75" customHeight="1" x14ac:dyDescent="0.2">
      <c r="A9" s="3"/>
      <c r="B9" s="3"/>
      <c r="C9" s="3"/>
      <c r="D9" s="3"/>
      <c r="E9" s="383" t="str">
        <f>'3.1. паспорт Техсостояние ПС'!A9</f>
        <v>Акционерное общество "Россети Янтарь"</v>
      </c>
      <c r="F9" s="383"/>
      <c r="G9" s="383"/>
      <c r="H9" s="383"/>
      <c r="I9" s="383"/>
      <c r="J9" s="383"/>
      <c r="K9" s="383"/>
      <c r="L9" s="383"/>
      <c r="M9" s="383"/>
      <c r="N9" s="383"/>
      <c r="O9" s="383"/>
      <c r="P9" s="383"/>
      <c r="Q9" s="383"/>
      <c r="R9" s="383"/>
      <c r="S9" s="383"/>
      <c r="T9" s="383"/>
      <c r="U9" s="383"/>
      <c r="V9" s="383"/>
      <c r="W9" s="383"/>
      <c r="X9" s="383"/>
      <c r="Y9" s="383"/>
      <c r="Z9" s="3"/>
      <c r="AA9" s="3"/>
    </row>
    <row r="10" spans="1:27" s="2" customFormat="1" ht="18.75" customHeight="1" x14ac:dyDescent="0.2">
      <c r="A10" s="3"/>
      <c r="B10" s="3"/>
      <c r="C10" s="3"/>
      <c r="D10" s="3"/>
      <c r="E10" s="384" t="s">
        <v>5</v>
      </c>
      <c r="F10" s="384"/>
      <c r="G10" s="384"/>
      <c r="H10" s="384"/>
      <c r="I10" s="384"/>
      <c r="J10" s="384"/>
      <c r="K10" s="384"/>
      <c r="L10" s="384"/>
      <c r="M10" s="384"/>
      <c r="N10" s="384"/>
      <c r="O10" s="384"/>
      <c r="P10" s="384"/>
      <c r="Q10" s="384"/>
      <c r="R10" s="384"/>
      <c r="S10" s="384"/>
      <c r="T10" s="384"/>
      <c r="U10" s="384"/>
      <c r="V10" s="384"/>
      <c r="W10" s="384"/>
      <c r="X10" s="384"/>
      <c r="Y10" s="384"/>
      <c r="Z10" s="3"/>
      <c r="AA10" s="3"/>
    </row>
    <row r="11" spans="1:27" s="2" customFormat="1" ht="18.75" x14ac:dyDescent="0.2">
      <c r="A11" s="3"/>
      <c r="B11" s="3"/>
      <c r="C11" s="3"/>
      <c r="D11" s="3"/>
      <c r="E11" s="9"/>
      <c r="F11" s="9"/>
      <c r="G11" s="9"/>
      <c r="H11" s="9"/>
      <c r="I11" s="9"/>
      <c r="J11" s="9"/>
      <c r="K11" s="9"/>
      <c r="L11" s="9"/>
      <c r="M11" s="9"/>
      <c r="N11" s="9"/>
      <c r="O11" s="9"/>
      <c r="P11" s="9"/>
      <c r="Q11" s="9"/>
      <c r="R11" s="9"/>
      <c r="S11" s="41"/>
      <c r="T11" s="41"/>
      <c r="U11" s="41"/>
      <c r="V11" s="41"/>
      <c r="W11" s="41"/>
      <c r="X11" s="3"/>
      <c r="Y11" s="3"/>
      <c r="Z11" s="3"/>
      <c r="AA11" s="3"/>
    </row>
    <row r="12" spans="1:27" s="2" customFormat="1" ht="18.75" customHeight="1" x14ac:dyDescent="0.2">
      <c r="A12" s="3"/>
      <c r="B12" s="3"/>
      <c r="C12" s="3"/>
      <c r="D12" s="3"/>
      <c r="E12" s="383" t="str">
        <f>'1. паспорт местоположение'!A12</f>
        <v>H_17-1426</v>
      </c>
      <c r="F12" s="383"/>
      <c r="G12" s="383"/>
      <c r="H12" s="383"/>
      <c r="I12" s="383"/>
      <c r="J12" s="383"/>
      <c r="K12" s="383"/>
      <c r="L12" s="383"/>
      <c r="M12" s="383"/>
      <c r="N12" s="383"/>
      <c r="O12" s="383"/>
      <c r="P12" s="383"/>
      <c r="Q12" s="383"/>
      <c r="R12" s="383"/>
      <c r="S12" s="383"/>
      <c r="T12" s="383"/>
      <c r="U12" s="383"/>
      <c r="V12" s="383"/>
      <c r="W12" s="383"/>
      <c r="X12" s="383"/>
      <c r="Y12" s="383"/>
      <c r="Z12" s="3"/>
      <c r="AA12" s="3"/>
    </row>
    <row r="13" spans="1:27" s="2" customFormat="1" ht="18.75" customHeight="1" x14ac:dyDescent="0.2">
      <c r="A13" s="3"/>
      <c r="B13" s="3"/>
      <c r="C13" s="3"/>
      <c r="D13" s="3"/>
      <c r="E13" s="384" t="s">
        <v>7</v>
      </c>
      <c r="F13" s="384"/>
      <c r="G13" s="384"/>
      <c r="H13" s="384"/>
      <c r="I13" s="384"/>
      <c r="J13" s="384"/>
      <c r="K13" s="384"/>
      <c r="L13" s="384"/>
      <c r="M13" s="384"/>
      <c r="N13" s="384"/>
      <c r="O13" s="384"/>
      <c r="P13" s="384"/>
      <c r="Q13" s="384"/>
      <c r="R13" s="384"/>
      <c r="S13" s="384"/>
      <c r="T13" s="384"/>
      <c r="U13" s="384"/>
      <c r="V13" s="384"/>
      <c r="W13" s="384"/>
      <c r="X13" s="384"/>
      <c r="Y13" s="384"/>
      <c r="Z13" s="3"/>
      <c r="AA13" s="3"/>
    </row>
    <row r="14" spans="1:27" s="2" customFormat="1" ht="15.75" customHeight="1" x14ac:dyDescent="0.2">
      <c r="A14" s="3"/>
      <c r="B14" s="3"/>
      <c r="C14" s="3"/>
      <c r="D14" s="3"/>
      <c r="E14" s="14"/>
      <c r="F14" s="14"/>
      <c r="G14" s="14"/>
      <c r="H14" s="14"/>
      <c r="I14" s="14"/>
      <c r="J14" s="14"/>
      <c r="K14" s="14"/>
      <c r="L14" s="14"/>
      <c r="M14" s="14"/>
      <c r="N14" s="14"/>
      <c r="O14" s="14"/>
      <c r="P14" s="14"/>
      <c r="Q14" s="14"/>
      <c r="R14" s="14"/>
      <c r="S14" s="14"/>
      <c r="T14" s="14"/>
      <c r="U14" s="14"/>
      <c r="V14" s="14"/>
      <c r="W14" s="14"/>
      <c r="X14" s="3"/>
      <c r="Y14" s="3"/>
      <c r="Z14" s="3"/>
      <c r="AA14" s="3"/>
    </row>
    <row r="15" spans="1:27" s="16" customFormat="1" ht="39" customHeight="1" x14ac:dyDescent="0.2">
      <c r="A15" s="42"/>
      <c r="B15" s="42"/>
      <c r="C15" s="42"/>
      <c r="D15" s="42"/>
      <c r="E15" s="386" t="str">
        <f>'3.1. паспорт Техсостояние ПС'!A15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F15" s="386"/>
      <c r="G15" s="386"/>
      <c r="H15" s="386"/>
      <c r="I15" s="386"/>
      <c r="J15" s="386"/>
      <c r="K15" s="386"/>
      <c r="L15" s="386"/>
      <c r="M15" s="386"/>
      <c r="N15" s="386"/>
      <c r="O15" s="386"/>
      <c r="P15" s="386"/>
      <c r="Q15" s="386"/>
      <c r="R15" s="386"/>
      <c r="S15" s="386"/>
      <c r="T15" s="386"/>
      <c r="U15" s="386"/>
      <c r="V15" s="386"/>
      <c r="W15" s="386"/>
      <c r="X15" s="386"/>
      <c r="Y15" s="386"/>
      <c r="Z15" s="42"/>
      <c r="AA15" s="42"/>
    </row>
    <row r="16" spans="1:27" s="16" customFormat="1" ht="15" customHeight="1" x14ac:dyDescent="0.2">
      <c r="E16" s="376" t="s">
        <v>9</v>
      </c>
      <c r="F16" s="376"/>
      <c r="G16" s="376"/>
      <c r="H16" s="376"/>
      <c r="I16" s="376"/>
      <c r="J16" s="376"/>
      <c r="K16" s="376"/>
      <c r="L16" s="376"/>
      <c r="M16" s="376"/>
      <c r="N16" s="376"/>
      <c r="O16" s="376"/>
      <c r="P16" s="376"/>
      <c r="Q16" s="376"/>
      <c r="R16" s="376"/>
      <c r="S16" s="376"/>
      <c r="T16" s="376"/>
      <c r="U16" s="376"/>
      <c r="V16" s="376"/>
      <c r="W16" s="376"/>
      <c r="X16" s="376"/>
      <c r="Y16" s="376"/>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412"/>
      <c r="F18" s="412"/>
      <c r="G18" s="412"/>
      <c r="H18" s="412"/>
      <c r="I18" s="412"/>
      <c r="J18" s="412"/>
      <c r="K18" s="412"/>
      <c r="L18" s="412"/>
      <c r="M18" s="412"/>
      <c r="N18" s="412"/>
      <c r="O18" s="412"/>
      <c r="P18" s="412"/>
      <c r="Q18" s="412"/>
      <c r="R18" s="412"/>
      <c r="S18" s="412"/>
      <c r="T18" s="412"/>
      <c r="U18" s="412"/>
      <c r="V18" s="412"/>
      <c r="W18" s="412"/>
      <c r="X18" s="412"/>
      <c r="Y18" s="412"/>
    </row>
    <row r="19" spans="1:27" ht="25.5" customHeight="1" x14ac:dyDescent="0.25">
      <c r="A19" s="412" t="s">
        <v>131</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row>
    <row r="20" spans="1:27" s="39" customFormat="1" ht="21" customHeight="1" x14ac:dyDescent="0.25"/>
    <row r="21" spans="1:27" ht="45" customHeight="1" x14ac:dyDescent="0.25">
      <c r="A21" s="394" t="s">
        <v>11</v>
      </c>
      <c r="B21" s="397" t="s">
        <v>132</v>
      </c>
      <c r="C21" s="398"/>
      <c r="D21" s="397" t="s">
        <v>133</v>
      </c>
      <c r="E21" s="398"/>
      <c r="F21" s="401" t="s">
        <v>85</v>
      </c>
      <c r="G21" s="403"/>
      <c r="H21" s="403"/>
      <c r="I21" s="402"/>
      <c r="J21" s="394" t="s">
        <v>134</v>
      </c>
      <c r="K21" s="397" t="s">
        <v>135</v>
      </c>
      <c r="L21" s="398"/>
      <c r="M21" s="397" t="s">
        <v>136</v>
      </c>
      <c r="N21" s="398"/>
      <c r="O21" s="397" t="s">
        <v>137</v>
      </c>
      <c r="P21" s="398"/>
      <c r="Q21" s="397" t="s">
        <v>138</v>
      </c>
      <c r="R21" s="398"/>
      <c r="S21" s="394" t="s">
        <v>139</v>
      </c>
      <c r="T21" s="394" t="s">
        <v>140</v>
      </c>
      <c r="U21" s="394" t="s">
        <v>141</v>
      </c>
      <c r="V21" s="397" t="s">
        <v>142</v>
      </c>
      <c r="W21" s="398"/>
      <c r="X21" s="401" t="s">
        <v>106</v>
      </c>
      <c r="Y21" s="403"/>
      <c r="Z21" s="401" t="s">
        <v>107</v>
      </c>
      <c r="AA21" s="403"/>
    </row>
    <row r="22" spans="1:27" ht="216" customHeight="1" x14ac:dyDescent="0.25">
      <c r="A22" s="395"/>
      <c r="B22" s="399"/>
      <c r="C22" s="400"/>
      <c r="D22" s="399"/>
      <c r="E22" s="400"/>
      <c r="F22" s="401" t="s">
        <v>143</v>
      </c>
      <c r="G22" s="402"/>
      <c r="H22" s="401" t="s">
        <v>144</v>
      </c>
      <c r="I22" s="402"/>
      <c r="J22" s="396"/>
      <c r="K22" s="399"/>
      <c r="L22" s="400"/>
      <c r="M22" s="399"/>
      <c r="N22" s="400"/>
      <c r="O22" s="399"/>
      <c r="P22" s="400"/>
      <c r="Q22" s="399"/>
      <c r="R22" s="400"/>
      <c r="S22" s="396"/>
      <c r="T22" s="396"/>
      <c r="U22" s="396"/>
      <c r="V22" s="399"/>
      <c r="W22" s="400"/>
      <c r="X22" s="35" t="s">
        <v>108</v>
      </c>
      <c r="Y22" s="35" t="s">
        <v>109</v>
      </c>
      <c r="Z22" s="35" t="s">
        <v>110</v>
      </c>
      <c r="AA22" s="35" t="s">
        <v>111</v>
      </c>
    </row>
    <row r="23" spans="1:27" ht="60" customHeight="1" x14ac:dyDescent="0.25">
      <c r="A23" s="396"/>
      <c r="B23" s="34" t="s">
        <v>112</v>
      </c>
      <c r="C23" s="34" t="s">
        <v>113</v>
      </c>
      <c r="D23" s="34" t="s">
        <v>112</v>
      </c>
      <c r="E23" s="34" t="s">
        <v>113</v>
      </c>
      <c r="F23" s="34" t="s">
        <v>112</v>
      </c>
      <c r="G23" s="34" t="s">
        <v>113</v>
      </c>
      <c r="H23" s="34" t="s">
        <v>112</v>
      </c>
      <c r="I23" s="34" t="s">
        <v>113</v>
      </c>
      <c r="J23" s="34" t="s">
        <v>112</v>
      </c>
      <c r="K23" s="34" t="s">
        <v>112</v>
      </c>
      <c r="L23" s="34" t="s">
        <v>113</v>
      </c>
      <c r="M23" s="34" t="s">
        <v>112</v>
      </c>
      <c r="N23" s="34" t="s">
        <v>113</v>
      </c>
      <c r="O23" s="34" t="s">
        <v>112</v>
      </c>
      <c r="P23" s="34" t="s">
        <v>113</v>
      </c>
      <c r="Q23" s="34" t="s">
        <v>112</v>
      </c>
      <c r="R23" s="34" t="s">
        <v>113</v>
      </c>
      <c r="S23" s="34" t="s">
        <v>112</v>
      </c>
      <c r="T23" s="34" t="s">
        <v>112</v>
      </c>
      <c r="U23" s="34" t="s">
        <v>112</v>
      </c>
      <c r="V23" s="34" t="s">
        <v>112</v>
      </c>
      <c r="W23" s="34" t="s">
        <v>113</v>
      </c>
      <c r="X23" s="34" t="s">
        <v>112</v>
      </c>
      <c r="Y23" s="34" t="s">
        <v>112</v>
      </c>
      <c r="Z23" s="35" t="s">
        <v>112</v>
      </c>
      <c r="AA23" s="35" t="s">
        <v>112</v>
      </c>
    </row>
    <row r="24" spans="1:27"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27" s="39" customFormat="1" ht="47.25" x14ac:dyDescent="0.25">
      <c r="A25" s="409">
        <v>1</v>
      </c>
      <c r="B25" s="388" t="s">
        <v>145</v>
      </c>
      <c r="C25" s="388" t="s">
        <v>145</v>
      </c>
      <c r="D25" s="36" t="s">
        <v>146</v>
      </c>
      <c r="E25" s="36" t="str">
        <f t="shared" ref="E25:E29" si="0">D25</f>
        <v>От ПС 110 кВ О-3 Знаменск до опоры № 3</v>
      </c>
      <c r="F25" s="388" t="s">
        <v>147</v>
      </c>
      <c r="G25" s="388" t="s">
        <v>147</v>
      </c>
      <c r="H25" s="388" t="s">
        <v>147</v>
      </c>
      <c r="I25" s="388" t="s">
        <v>147</v>
      </c>
      <c r="J25" s="388" t="s">
        <v>148</v>
      </c>
      <c r="K25" s="36" t="s">
        <v>149</v>
      </c>
      <c r="L25" s="36" t="s">
        <v>149</v>
      </c>
      <c r="M25" s="44">
        <v>70</v>
      </c>
      <c r="N25" s="44">
        <v>70</v>
      </c>
      <c r="O25" s="44" t="s">
        <v>150</v>
      </c>
      <c r="P25" s="44" t="s">
        <v>150</v>
      </c>
      <c r="Q25" s="44">
        <v>0.53800000000000003</v>
      </c>
      <c r="R25" s="44">
        <v>0.53800000000000003</v>
      </c>
      <c r="S25" s="388" t="s">
        <v>95</v>
      </c>
      <c r="T25" s="388" t="s">
        <v>151</v>
      </c>
      <c r="U25" s="388">
        <v>4</v>
      </c>
      <c r="V25" s="388" t="s">
        <v>152</v>
      </c>
      <c r="W25" s="388" t="s">
        <v>153</v>
      </c>
      <c r="X25" s="388" t="s">
        <v>154</v>
      </c>
      <c r="Y25" s="388" t="s">
        <v>155</v>
      </c>
      <c r="Z25" s="388" t="s">
        <v>156</v>
      </c>
      <c r="AA25" s="388" t="s">
        <v>157</v>
      </c>
    </row>
    <row r="26" spans="1:27" s="39" customFormat="1" ht="47.25" x14ac:dyDescent="0.25">
      <c r="A26" s="410"/>
      <c r="B26" s="408"/>
      <c r="C26" s="408"/>
      <c r="D26" s="36" t="s">
        <v>158</v>
      </c>
      <c r="E26" s="36" t="str">
        <f t="shared" si="0"/>
        <v>От ПС 110 кВ О-19 Полесск до опоры № 138</v>
      </c>
      <c r="F26" s="408"/>
      <c r="G26" s="408"/>
      <c r="H26" s="408"/>
      <c r="I26" s="408"/>
      <c r="J26" s="408"/>
      <c r="K26" s="36" t="s">
        <v>159</v>
      </c>
      <c r="L26" s="36" t="s">
        <v>159</v>
      </c>
      <c r="M26" s="44">
        <v>70</v>
      </c>
      <c r="N26" s="44">
        <v>70</v>
      </c>
      <c r="O26" s="44" t="s">
        <v>150</v>
      </c>
      <c r="P26" s="44" t="s">
        <v>150</v>
      </c>
      <c r="Q26" s="44">
        <v>0.54300000000000004</v>
      </c>
      <c r="R26" s="44">
        <v>0.54300000000000004</v>
      </c>
      <c r="S26" s="408"/>
      <c r="T26" s="408"/>
      <c r="U26" s="408"/>
      <c r="V26" s="408"/>
      <c r="W26" s="408"/>
      <c r="X26" s="408"/>
      <c r="Y26" s="408"/>
      <c r="Z26" s="408"/>
      <c r="AA26" s="408"/>
    </row>
    <row r="27" spans="1:27" s="39" customFormat="1" ht="47.25" x14ac:dyDescent="0.25">
      <c r="A27" s="410"/>
      <c r="B27" s="408"/>
      <c r="C27" s="408"/>
      <c r="D27" s="36" t="s">
        <v>160</v>
      </c>
      <c r="E27" s="36" t="str">
        <f t="shared" si="0"/>
        <v>От ПС 110 кВ Красноборская до опоры № 108а</v>
      </c>
      <c r="F27" s="408"/>
      <c r="G27" s="408"/>
      <c r="H27" s="408"/>
      <c r="I27" s="408"/>
      <c r="J27" s="408"/>
      <c r="K27" s="36" t="s">
        <v>149</v>
      </c>
      <c r="L27" s="36" t="s">
        <v>149</v>
      </c>
      <c r="M27" s="44">
        <v>70</v>
      </c>
      <c r="N27" s="44">
        <v>70</v>
      </c>
      <c r="O27" s="44" t="s">
        <v>150</v>
      </c>
      <c r="P27" s="44" t="s">
        <v>150</v>
      </c>
      <c r="Q27" s="44">
        <v>0.50800000000000001</v>
      </c>
      <c r="R27" s="44">
        <v>0.50800000000000001</v>
      </c>
      <c r="S27" s="408"/>
      <c r="T27" s="408"/>
      <c r="U27" s="408"/>
      <c r="V27" s="408"/>
      <c r="W27" s="408"/>
      <c r="X27" s="408"/>
      <c r="Y27" s="408"/>
      <c r="Z27" s="408"/>
      <c r="AA27" s="408"/>
    </row>
    <row r="28" spans="1:27" s="39" customFormat="1" ht="31.5" x14ac:dyDescent="0.25">
      <c r="A28" s="410"/>
      <c r="B28" s="408"/>
      <c r="C28" s="408"/>
      <c r="D28" s="36" t="s">
        <v>161</v>
      </c>
      <c r="E28" s="36" t="str">
        <f t="shared" si="0"/>
        <v>от опоры № 3 до опоры № 138</v>
      </c>
      <c r="F28" s="408"/>
      <c r="G28" s="408"/>
      <c r="H28" s="408"/>
      <c r="I28" s="408"/>
      <c r="J28" s="408"/>
      <c r="K28" s="36">
        <v>1</v>
      </c>
      <c r="L28" s="36">
        <v>1</v>
      </c>
      <c r="M28" s="44">
        <v>70</v>
      </c>
      <c r="N28" s="44">
        <v>70</v>
      </c>
      <c r="O28" s="44" t="s">
        <v>150</v>
      </c>
      <c r="P28" s="44" t="s">
        <v>150</v>
      </c>
      <c r="Q28" s="44">
        <v>34.445</v>
      </c>
      <c r="R28" s="44">
        <v>34.445</v>
      </c>
      <c r="S28" s="408"/>
      <c r="T28" s="408"/>
      <c r="U28" s="408"/>
      <c r="V28" s="408"/>
      <c r="W28" s="408"/>
      <c r="X28" s="408"/>
      <c r="Y28" s="408"/>
      <c r="Z28" s="408"/>
      <c r="AA28" s="408"/>
    </row>
    <row r="29" spans="1:27" ht="31.5" x14ac:dyDescent="0.25">
      <c r="A29" s="411"/>
      <c r="B29" s="389"/>
      <c r="C29" s="389"/>
      <c r="D29" s="36" t="s">
        <v>162</v>
      </c>
      <c r="E29" s="36" t="str">
        <f t="shared" si="0"/>
        <v>от опоры № 37 до опоры № 108а</v>
      </c>
      <c r="F29" s="389"/>
      <c r="G29" s="389"/>
      <c r="H29" s="389"/>
      <c r="I29" s="389"/>
      <c r="J29" s="389"/>
      <c r="K29" s="45">
        <v>1</v>
      </c>
      <c r="L29" s="45">
        <v>1</v>
      </c>
      <c r="M29" s="44">
        <v>70</v>
      </c>
      <c r="N29" s="44">
        <v>70</v>
      </c>
      <c r="O29" s="44" t="s">
        <v>150</v>
      </c>
      <c r="P29" s="44" t="s">
        <v>150</v>
      </c>
      <c r="Q29" s="36">
        <v>0.75800000000000001</v>
      </c>
      <c r="R29" s="36">
        <v>0.75800000000000001</v>
      </c>
      <c r="S29" s="389" t="s">
        <v>95</v>
      </c>
      <c r="T29" s="389" t="s">
        <v>151</v>
      </c>
      <c r="U29" s="389" t="s">
        <v>23</v>
      </c>
      <c r="V29" s="389" t="s">
        <v>152</v>
      </c>
      <c r="W29" s="389" t="s">
        <v>153</v>
      </c>
      <c r="X29" s="389" t="s">
        <v>154</v>
      </c>
      <c r="Y29" s="389" t="s">
        <v>155</v>
      </c>
      <c r="Z29" s="389" t="s">
        <v>156</v>
      </c>
      <c r="AA29" s="389" t="s">
        <v>157</v>
      </c>
    </row>
    <row r="30" spans="1:27" s="46" customFormat="1" ht="12.75" x14ac:dyDescent="0.2">
      <c r="A30" s="47"/>
      <c r="B30" s="47"/>
      <c r="C30" s="47"/>
      <c r="E30" s="47"/>
      <c r="Q30" s="46">
        <f>SUM(Q25:Q29)</f>
        <v>36.792000000000002</v>
      </c>
      <c r="R30" s="46">
        <f>SUM(R25:R29)</f>
        <v>36.792000000000002</v>
      </c>
    </row>
    <row r="31" spans="1:27" s="46" customFormat="1" ht="12.75" x14ac:dyDescent="0.2">
      <c r="A31" s="47"/>
      <c r="B31" s="47"/>
      <c r="C31" s="47"/>
    </row>
  </sheetData>
  <mergeCells count="44">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29"/>
    <mergeCell ref="B25:B29"/>
    <mergeCell ref="C25:C29"/>
    <mergeCell ref="F25:F29"/>
    <mergeCell ref="G25:G29"/>
    <mergeCell ref="H25:H29"/>
    <mergeCell ref="I25:I29"/>
    <mergeCell ref="J25:J29"/>
    <mergeCell ref="S25:S29"/>
    <mergeCell ref="T25:T29"/>
    <mergeCell ref="Z25:Z29"/>
    <mergeCell ref="AA25:AA29"/>
    <mergeCell ref="U25:U29"/>
    <mergeCell ref="V25:V29"/>
    <mergeCell ref="W25:W29"/>
    <mergeCell ref="X25:X29"/>
    <mergeCell ref="Y25:Y29"/>
  </mergeCells>
  <pageMargins left="0.78740157480314954" right="0.59055118110236238" top="0.78740157480314954"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workbookViewId="0">
      <selection activeCell="C30" sqref="C30"/>
    </sheetView>
  </sheetViews>
  <sheetFormatPr defaultColWidth="9.140625" defaultRowHeight="15" x14ac:dyDescent="0.25"/>
  <cols>
    <col min="1" max="1" width="6.140625" style="1" customWidth="1"/>
    <col min="2" max="2" width="53.5703125" style="1" customWidth="1"/>
    <col min="3" max="3" width="20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87" t="str">
        <f>'3.2 паспорт Техсостояние ЛЭП'!A5</f>
        <v>Год раскрытия информации: 2026 год</v>
      </c>
      <c r="B5" s="387"/>
      <c r="C5" s="387"/>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8"/>
      <c r="B6" s="3"/>
      <c r="C6" s="3"/>
      <c r="G6" s="5"/>
    </row>
    <row r="7" spans="1:29" s="2" customFormat="1" ht="18.75" x14ac:dyDescent="0.2">
      <c r="A7" s="382" t="s">
        <v>3</v>
      </c>
      <c r="B7" s="382"/>
      <c r="C7" s="382"/>
      <c r="D7" s="10"/>
      <c r="E7" s="10"/>
      <c r="F7" s="10"/>
      <c r="G7" s="10"/>
      <c r="H7" s="10"/>
      <c r="I7" s="10"/>
      <c r="J7" s="10"/>
      <c r="K7" s="10"/>
      <c r="L7" s="10"/>
      <c r="M7" s="10"/>
      <c r="N7" s="10"/>
      <c r="O7" s="10"/>
      <c r="P7" s="10"/>
      <c r="Q7" s="10"/>
      <c r="R7" s="10"/>
      <c r="S7" s="10"/>
      <c r="T7" s="10"/>
      <c r="U7" s="10"/>
    </row>
    <row r="8" spans="1:29" s="2" customFormat="1" ht="18.75" x14ac:dyDescent="0.2">
      <c r="A8" s="382"/>
      <c r="B8" s="382"/>
      <c r="C8" s="382"/>
      <c r="D8" s="11"/>
      <c r="E8" s="11"/>
      <c r="F8" s="11"/>
      <c r="G8" s="11"/>
      <c r="H8" s="10"/>
      <c r="I8" s="10"/>
      <c r="J8" s="10"/>
      <c r="K8" s="10"/>
      <c r="L8" s="10"/>
      <c r="M8" s="10"/>
      <c r="N8" s="10"/>
      <c r="O8" s="10"/>
      <c r="P8" s="10"/>
      <c r="Q8" s="10"/>
      <c r="R8" s="10"/>
      <c r="S8" s="10"/>
      <c r="T8" s="10"/>
      <c r="U8" s="10"/>
    </row>
    <row r="9" spans="1:29" s="2" customFormat="1" ht="18.75" x14ac:dyDescent="0.2">
      <c r="A9" s="383" t="str">
        <f>'3.2 паспорт Техсостояние ЛЭП'!E9</f>
        <v>Акционерное общество "Россети Янтарь"</v>
      </c>
      <c r="B9" s="383"/>
      <c r="C9" s="383"/>
      <c r="D9" s="12"/>
      <c r="E9" s="12"/>
      <c r="F9" s="12"/>
      <c r="G9" s="12"/>
      <c r="H9" s="10"/>
      <c r="I9" s="10"/>
      <c r="J9" s="10"/>
      <c r="K9" s="10"/>
      <c r="L9" s="10"/>
      <c r="M9" s="10"/>
      <c r="N9" s="10"/>
      <c r="O9" s="10"/>
      <c r="P9" s="10"/>
      <c r="Q9" s="10"/>
      <c r="R9" s="10"/>
      <c r="S9" s="10"/>
      <c r="T9" s="10"/>
      <c r="U9" s="10"/>
    </row>
    <row r="10" spans="1:29" s="2" customFormat="1" ht="18.75" x14ac:dyDescent="0.2">
      <c r="A10" s="384" t="s">
        <v>5</v>
      </c>
      <c r="B10" s="384"/>
      <c r="C10" s="384"/>
      <c r="D10" s="13"/>
      <c r="E10" s="13"/>
      <c r="F10" s="13"/>
      <c r="G10" s="13"/>
      <c r="H10" s="10"/>
      <c r="I10" s="10"/>
      <c r="J10" s="10"/>
      <c r="K10" s="10"/>
      <c r="L10" s="10"/>
      <c r="M10" s="10"/>
      <c r="N10" s="10"/>
      <c r="O10" s="10"/>
      <c r="P10" s="10"/>
      <c r="Q10" s="10"/>
      <c r="R10" s="10"/>
      <c r="S10" s="10"/>
      <c r="T10" s="10"/>
      <c r="U10" s="10"/>
    </row>
    <row r="11" spans="1:29" s="2" customFormat="1" ht="18.75" x14ac:dyDescent="0.2">
      <c r="A11" s="382"/>
      <c r="B11" s="382"/>
      <c r="C11" s="382"/>
      <c r="D11" s="11"/>
      <c r="E11" s="11"/>
      <c r="F11" s="11"/>
      <c r="G11" s="11"/>
      <c r="H11" s="10"/>
      <c r="I11" s="10"/>
      <c r="J11" s="10"/>
      <c r="K11" s="10"/>
      <c r="L11" s="10"/>
      <c r="M11" s="10"/>
      <c r="N11" s="10"/>
      <c r="O11" s="10"/>
      <c r="P11" s="10"/>
      <c r="Q11" s="10"/>
      <c r="R11" s="10"/>
      <c r="S11" s="10"/>
      <c r="T11" s="10"/>
      <c r="U11" s="10"/>
    </row>
    <row r="12" spans="1:29" s="2" customFormat="1" ht="18.75" x14ac:dyDescent="0.2">
      <c r="A12" s="383" t="str">
        <f>'3.2 паспорт Техсостояние ЛЭП'!E12</f>
        <v>H_17-1426</v>
      </c>
      <c r="B12" s="383"/>
      <c r="C12" s="383"/>
      <c r="D12" s="12"/>
      <c r="E12" s="12"/>
      <c r="F12" s="12"/>
      <c r="G12" s="12"/>
      <c r="H12" s="10"/>
      <c r="I12" s="10"/>
      <c r="J12" s="10"/>
      <c r="K12" s="10"/>
      <c r="L12" s="10"/>
      <c r="M12" s="10"/>
      <c r="N12" s="10"/>
      <c r="O12" s="10"/>
      <c r="P12" s="10"/>
      <c r="Q12" s="10"/>
      <c r="R12" s="10"/>
      <c r="S12" s="10"/>
      <c r="T12" s="10"/>
      <c r="U12" s="10"/>
    </row>
    <row r="13" spans="1:29" s="2" customFormat="1" ht="18.75" x14ac:dyDescent="0.2">
      <c r="A13" s="384" t="s">
        <v>7</v>
      </c>
      <c r="B13" s="384"/>
      <c r="C13" s="38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85"/>
      <c r="B14" s="385"/>
      <c r="C14" s="385"/>
      <c r="D14" s="15"/>
      <c r="E14" s="15"/>
      <c r="F14" s="15"/>
      <c r="G14" s="15"/>
      <c r="H14" s="15"/>
      <c r="I14" s="15"/>
      <c r="J14" s="15"/>
      <c r="K14" s="15"/>
      <c r="L14" s="15"/>
      <c r="M14" s="15"/>
      <c r="N14" s="15"/>
      <c r="O14" s="15"/>
      <c r="P14" s="15"/>
      <c r="Q14" s="15"/>
      <c r="R14" s="15"/>
      <c r="S14" s="15"/>
      <c r="T14" s="15"/>
      <c r="U14" s="15"/>
    </row>
    <row r="15" spans="1:29" s="16" customFormat="1" ht="30.75" customHeight="1" x14ac:dyDescent="0.2">
      <c r="A15" s="386" t="str">
        <f>'3.2 паспорт Техсостояние ЛЭП'!E15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5" s="386"/>
      <c r="C15" s="386"/>
      <c r="D15" s="12"/>
      <c r="E15" s="12"/>
      <c r="F15" s="12"/>
      <c r="G15" s="12"/>
      <c r="H15" s="12"/>
      <c r="I15" s="12"/>
      <c r="J15" s="12"/>
      <c r="K15" s="12"/>
      <c r="L15" s="12"/>
      <c r="M15" s="12"/>
      <c r="N15" s="12"/>
      <c r="O15" s="12"/>
      <c r="P15" s="12"/>
      <c r="Q15" s="12"/>
      <c r="R15" s="12"/>
      <c r="S15" s="12"/>
      <c r="T15" s="12"/>
      <c r="U15" s="12"/>
    </row>
    <row r="16" spans="1:29" s="16" customFormat="1" ht="15" customHeight="1" x14ac:dyDescent="0.2">
      <c r="A16" s="376" t="s">
        <v>9</v>
      </c>
      <c r="B16" s="376"/>
      <c r="C16" s="376"/>
      <c r="D16" s="13"/>
      <c r="E16" s="13"/>
      <c r="F16" s="13"/>
      <c r="G16" s="13"/>
      <c r="H16" s="13"/>
      <c r="I16" s="13"/>
      <c r="J16" s="13"/>
      <c r="K16" s="13"/>
      <c r="L16" s="13"/>
      <c r="M16" s="13"/>
      <c r="N16" s="13"/>
      <c r="O16" s="13"/>
      <c r="P16" s="13"/>
      <c r="Q16" s="13"/>
      <c r="R16" s="13"/>
      <c r="S16" s="13"/>
      <c r="T16" s="13"/>
      <c r="U16" s="13"/>
    </row>
    <row r="17" spans="1:21" s="16" customFormat="1" ht="15" customHeight="1" x14ac:dyDescent="0.2">
      <c r="A17" s="377"/>
      <c r="B17" s="377"/>
      <c r="C17" s="377"/>
      <c r="D17" s="15"/>
      <c r="E17" s="15"/>
      <c r="F17" s="15"/>
      <c r="G17" s="15"/>
      <c r="H17" s="15"/>
      <c r="I17" s="15"/>
      <c r="J17" s="15"/>
      <c r="K17" s="15"/>
      <c r="L17" s="15"/>
      <c r="M17" s="15"/>
      <c r="N17" s="15"/>
      <c r="O17" s="15"/>
      <c r="P17" s="15"/>
      <c r="Q17" s="15"/>
      <c r="R17" s="15"/>
    </row>
    <row r="18" spans="1:21" s="16" customFormat="1" ht="27.75" customHeight="1" x14ac:dyDescent="0.2">
      <c r="A18" s="378" t="s">
        <v>163</v>
      </c>
      <c r="B18" s="378"/>
      <c r="C18" s="378"/>
      <c r="D18" s="18"/>
      <c r="E18" s="18"/>
      <c r="F18" s="18"/>
      <c r="G18" s="18"/>
      <c r="H18" s="18"/>
      <c r="I18" s="18"/>
      <c r="J18" s="18"/>
      <c r="K18" s="18"/>
      <c r="L18" s="18"/>
      <c r="M18" s="18"/>
      <c r="N18" s="18"/>
      <c r="O18" s="18"/>
      <c r="P18" s="18"/>
      <c r="Q18" s="18"/>
      <c r="R18" s="18"/>
      <c r="S18" s="18"/>
      <c r="T18" s="18"/>
      <c r="U18" s="18"/>
    </row>
    <row r="19" spans="1:21" s="16" customFormat="1" ht="15" customHeight="1" x14ac:dyDescent="0.2">
      <c r="A19" s="13"/>
      <c r="B19" s="13"/>
      <c r="C19" s="13"/>
      <c r="D19" s="13"/>
      <c r="E19" s="13"/>
      <c r="F19" s="13"/>
      <c r="G19" s="13"/>
      <c r="H19" s="15"/>
      <c r="I19" s="15"/>
      <c r="J19" s="15"/>
      <c r="K19" s="15"/>
      <c r="L19" s="15"/>
      <c r="M19" s="15"/>
      <c r="N19" s="15"/>
      <c r="O19" s="15"/>
      <c r="P19" s="15"/>
      <c r="Q19" s="15"/>
      <c r="R19" s="15"/>
    </row>
    <row r="20" spans="1:21" s="16" customFormat="1" ht="39.75" customHeight="1" x14ac:dyDescent="0.2">
      <c r="A20" s="19" t="s">
        <v>11</v>
      </c>
      <c r="B20" s="20" t="s">
        <v>12</v>
      </c>
      <c r="C20" s="21" t="s">
        <v>13</v>
      </c>
      <c r="D20" s="13"/>
      <c r="E20" s="13"/>
      <c r="F20" s="13"/>
      <c r="G20" s="13"/>
      <c r="H20" s="15"/>
      <c r="I20" s="15"/>
      <c r="J20" s="15"/>
      <c r="K20" s="15"/>
      <c r="L20" s="15"/>
      <c r="M20" s="15"/>
      <c r="N20" s="15"/>
      <c r="O20" s="15"/>
      <c r="P20" s="15"/>
      <c r="Q20" s="15"/>
      <c r="R20" s="15"/>
    </row>
    <row r="21" spans="1:21" s="16" customFormat="1" ht="16.5" customHeight="1" x14ac:dyDescent="0.2">
      <c r="A21" s="21">
        <v>1</v>
      </c>
      <c r="B21" s="20">
        <v>2</v>
      </c>
      <c r="C21" s="21">
        <v>3</v>
      </c>
      <c r="D21" s="13"/>
      <c r="E21" s="13"/>
      <c r="F21" s="13"/>
      <c r="G21" s="13"/>
      <c r="H21" s="15"/>
      <c r="I21" s="15"/>
      <c r="J21" s="15"/>
      <c r="K21" s="15"/>
      <c r="L21" s="15"/>
      <c r="M21" s="15"/>
      <c r="N21" s="15"/>
      <c r="O21" s="15"/>
      <c r="P21" s="15"/>
      <c r="Q21" s="15"/>
      <c r="R21" s="15"/>
    </row>
    <row r="22" spans="1:21" s="16" customFormat="1" ht="47.25" x14ac:dyDescent="0.2">
      <c r="A22" s="22" t="s">
        <v>14</v>
      </c>
      <c r="B22" s="49" t="s">
        <v>164</v>
      </c>
      <c r="C22" s="23" t="s">
        <v>165</v>
      </c>
      <c r="D22" s="13"/>
      <c r="E22" s="50"/>
      <c r="F22" s="15"/>
      <c r="G22" s="15"/>
      <c r="H22" s="15"/>
      <c r="I22" s="15"/>
      <c r="J22" s="15"/>
      <c r="K22" s="15"/>
      <c r="L22" s="15"/>
      <c r="M22" s="15"/>
      <c r="N22" s="15"/>
      <c r="O22" s="15"/>
      <c r="P22" s="15"/>
    </row>
    <row r="23" spans="1:21" ht="94.5" x14ac:dyDescent="0.25">
      <c r="A23" s="22" t="s">
        <v>17</v>
      </c>
      <c r="B23" s="24" t="s">
        <v>166</v>
      </c>
      <c r="C23" s="23" t="s">
        <v>167</v>
      </c>
      <c r="E23" s="51"/>
    </row>
    <row r="24" spans="1:21" ht="63" customHeight="1" x14ac:dyDescent="0.25">
      <c r="A24" s="22" t="s">
        <v>20</v>
      </c>
      <c r="B24" s="24" t="s">
        <v>168</v>
      </c>
      <c r="C24" s="23" t="s">
        <v>169</v>
      </c>
    </row>
    <row r="25" spans="1:21" ht="63" customHeight="1" x14ac:dyDescent="0.25">
      <c r="A25" s="22" t="s">
        <v>23</v>
      </c>
      <c r="B25" s="24" t="s">
        <v>170</v>
      </c>
      <c r="C25" s="23" t="s">
        <v>171</v>
      </c>
    </row>
    <row r="26" spans="1:21" ht="42.75" customHeight="1" x14ac:dyDescent="0.25">
      <c r="A26" s="22" t="s">
        <v>26</v>
      </c>
      <c r="B26" s="24" t="s">
        <v>172</v>
      </c>
      <c r="C26" s="23" t="s">
        <v>173</v>
      </c>
    </row>
    <row r="27" spans="1:21" ht="409.5" x14ac:dyDescent="0.25">
      <c r="A27" s="22" t="s">
        <v>28</v>
      </c>
      <c r="B27" s="24" t="s">
        <v>174</v>
      </c>
      <c r="C27" s="23" t="s">
        <v>175</v>
      </c>
    </row>
    <row r="28" spans="1:21" ht="42.75" customHeight="1" x14ac:dyDescent="0.25">
      <c r="A28" s="22" t="s">
        <v>31</v>
      </c>
      <c r="B28" s="24" t="s">
        <v>176</v>
      </c>
      <c r="C28" s="23">
        <v>2018</v>
      </c>
    </row>
    <row r="29" spans="1:21" ht="42.75" customHeight="1" x14ac:dyDescent="0.25">
      <c r="A29" s="22" t="s">
        <v>33</v>
      </c>
      <c r="B29" s="19" t="s">
        <v>177</v>
      </c>
      <c r="C29" s="23">
        <v>2030</v>
      </c>
    </row>
    <row r="30" spans="1:21" ht="42.75" customHeight="1" x14ac:dyDescent="0.25">
      <c r="A30" s="22" t="s">
        <v>35</v>
      </c>
      <c r="B30" s="19" t="s">
        <v>178</v>
      </c>
      <c r="C30" s="23" t="s">
        <v>179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0" zoomScale="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23.855468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87" t="str">
        <f>'3.3 паспорт описание'!A5</f>
        <v>Год раскрытия информации: 2026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5" spans="1:28" x14ac:dyDescent="0.25">
      <c r="A5" s="52"/>
      <c r="B5" s="52"/>
      <c r="C5" s="52"/>
      <c r="D5" s="52"/>
      <c r="E5" s="52"/>
      <c r="F5" s="52"/>
      <c r="G5" s="52"/>
      <c r="H5" s="52"/>
      <c r="I5" s="52"/>
      <c r="J5" s="52"/>
      <c r="K5" s="52"/>
      <c r="L5" s="52"/>
      <c r="M5" s="52"/>
      <c r="N5" s="52"/>
      <c r="O5" s="52"/>
      <c r="P5" s="52"/>
      <c r="Q5" s="52"/>
      <c r="R5" s="52"/>
      <c r="S5" s="52"/>
      <c r="T5" s="52"/>
      <c r="U5" s="52"/>
      <c r="V5" s="52"/>
      <c r="W5" s="52"/>
      <c r="X5" s="52"/>
      <c r="Y5" s="52"/>
      <c r="Z5" s="52"/>
    </row>
    <row r="6" spans="1:28" ht="18.75" x14ac:dyDescent="0.25">
      <c r="A6" s="382" t="s">
        <v>3</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10"/>
      <c r="AB6" s="10"/>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10"/>
      <c r="AB7" s="10"/>
    </row>
    <row r="8" spans="1:28" ht="15.75" x14ac:dyDescent="0.25">
      <c r="A8" s="383" t="str">
        <f>'3.3 паспорт описание'!A9:C9</f>
        <v>Акционерное общество "Россети Янтарь"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2"/>
      <c r="AB8" s="12"/>
    </row>
    <row r="9" spans="1:28" ht="15.75" x14ac:dyDescent="0.25">
      <c r="A9" s="384" t="s">
        <v>5</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3"/>
      <c r="AB9" s="13"/>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10"/>
      <c r="AB10" s="10"/>
    </row>
    <row r="11" spans="1:28" ht="15.75" x14ac:dyDescent="0.25">
      <c r="A11" s="383" t="str">
        <f>'3.3 паспорт описание'!A12:C12</f>
        <v>H_17-1426</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2"/>
      <c r="AB11" s="12"/>
    </row>
    <row r="12" spans="1:28" ht="15.75"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3"/>
      <c r="AB12" s="13"/>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53"/>
      <c r="AB13" s="53"/>
    </row>
    <row r="14" spans="1:28" ht="24.75" customHeight="1" x14ac:dyDescent="0.25">
      <c r="A14" s="386" t="str">
        <f>'3.3 паспорт описание'!A15:C15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2"/>
      <c r="AB14" s="12"/>
    </row>
    <row r="15" spans="1:28" ht="15.75" x14ac:dyDescent="0.25">
      <c r="A15" s="376" t="s">
        <v>9</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3"/>
      <c r="AB15" s="13"/>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54"/>
      <c r="AB16" s="54"/>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54"/>
      <c r="AB17" s="54"/>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54"/>
      <c r="AB18" s="54"/>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54"/>
      <c r="AB19" s="54"/>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54"/>
      <c r="AB20" s="54"/>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54"/>
      <c r="AB21" s="54"/>
    </row>
    <row r="22" spans="1:28" x14ac:dyDescent="0.25">
      <c r="A22" s="414" t="s">
        <v>180</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55"/>
      <c r="AB22" s="55"/>
    </row>
    <row r="23" spans="1:28" ht="32.25" customHeight="1" x14ac:dyDescent="0.25">
      <c r="A23" s="415" t="s">
        <v>181</v>
      </c>
      <c r="B23" s="416"/>
      <c r="C23" s="416"/>
      <c r="D23" s="416"/>
      <c r="E23" s="416"/>
      <c r="F23" s="416"/>
      <c r="G23" s="416"/>
      <c r="H23" s="416"/>
      <c r="I23" s="416"/>
      <c r="J23" s="416"/>
      <c r="K23" s="416"/>
      <c r="L23" s="417"/>
      <c r="M23" s="418" t="s">
        <v>182</v>
      </c>
      <c r="N23" s="418"/>
      <c r="O23" s="418"/>
      <c r="P23" s="418"/>
      <c r="Q23" s="418"/>
      <c r="R23" s="418"/>
      <c r="S23" s="418"/>
      <c r="T23" s="418"/>
      <c r="U23" s="418"/>
      <c r="V23" s="418"/>
      <c r="W23" s="418"/>
      <c r="X23" s="418"/>
      <c r="Y23" s="418"/>
      <c r="Z23" s="418"/>
    </row>
    <row r="24" spans="1:28" ht="151.5" customHeight="1" x14ac:dyDescent="0.25">
      <c r="A24" s="56" t="s">
        <v>183</v>
      </c>
      <c r="B24" s="57" t="s">
        <v>184</v>
      </c>
      <c r="C24" s="56" t="s">
        <v>185</v>
      </c>
      <c r="D24" s="56" t="s">
        <v>186</v>
      </c>
      <c r="E24" s="56" t="s">
        <v>187</v>
      </c>
      <c r="F24" s="56" t="s">
        <v>188</v>
      </c>
      <c r="G24" s="56" t="s">
        <v>189</v>
      </c>
      <c r="H24" s="56" t="s">
        <v>190</v>
      </c>
      <c r="I24" s="56" t="s">
        <v>191</v>
      </c>
      <c r="J24" s="56" t="s">
        <v>192</v>
      </c>
      <c r="K24" s="57" t="s">
        <v>193</v>
      </c>
      <c r="L24" s="57" t="s">
        <v>194</v>
      </c>
      <c r="M24" s="58" t="s">
        <v>195</v>
      </c>
      <c r="N24" s="57" t="s">
        <v>196</v>
      </c>
      <c r="O24" s="56" t="s">
        <v>197</v>
      </c>
      <c r="P24" s="56" t="s">
        <v>198</v>
      </c>
      <c r="Q24" s="56" t="s">
        <v>199</v>
      </c>
      <c r="R24" s="56" t="s">
        <v>190</v>
      </c>
      <c r="S24" s="56" t="s">
        <v>200</v>
      </c>
      <c r="T24" s="56" t="s">
        <v>201</v>
      </c>
      <c r="U24" s="56" t="s">
        <v>202</v>
      </c>
      <c r="V24" s="56" t="s">
        <v>199</v>
      </c>
      <c r="W24" s="59" t="s">
        <v>203</v>
      </c>
      <c r="X24" s="59" t="s">
        <v>204</v>
      </c>
      <c r="Y24" s="59" t="s">
        <v>205</v>
      </c>
      <c r="Z24" s="60" t="s">
        <v>206</v>
      </c>
    </row>
    <row r="25" spans="1:28" ht="16.5" customHeight="1" x14ac:dyDescent="0.25">
      <c r="A25" s="56">
        <v>1</v>
      </c>
      <c r="B25" s="57">
        <v>2</v>
      </c>
      <c r="C25" s="56">
        <v>3</v>
      </c>
      <c r="D25" s="57">
        <v>4</v>
      </c>
      <c r="E25" s="56">
        <v>5</v>
      </c>
      <c r="F25" s="57">
        <v>6</v>
      </c>
      <c r="G25" s="56">
        <v>7</v>
      </c>
      <c r="H25" s="57">
        <v>8</v>
      </c>
      <c r="I25" s="56">
        <v>9</v>
      </c>
      <c r="J25" s="57">
        <v>10</v>
      </c>
      <c r="K25" s="56">
        <v>11</v>
      </c>
      <c r="L25" s="57">
        <v>12</v>
      </c>
      <c r="M25" s="56">
        <v>13</v>
      </c>
      <c r="N25" s="57">
        <v>14</v>
      </c>
      <c r="O25" s="56">
        <v>15</v>
      </c>
      <c r="P25" s="57">
        <v>16</v>
      </c>
      <c r="Q25" s="56">
        <v>17</v>
      </c>
      <c r="R25" s="57">
        <v>18</v>
      </c>
      <c r="S25" s="56">
        <v>19</v>
      </c>
      <c r="T25" s="57">
        <v>20</v>
      </c>
      <c r="U25" s="56">
        <v>21</v>
      </c>
      <c r="V25" s="57">
        <v>22</v>
      </c>
      <c r="W25" s="56">
        <v>23</v>
      </c>
      <c r="X25" s="57">
        <v>24</v>
      </c>
      <c r="Y25" s="56">
        <v>25</v>
      </c>
      <c r="Z25" s="57">
        <v>26</v>
      </c>
      <c r="AA25" s="61"/>
      <c r="AB25" s="61"/>
    </row>
    <row r="26" spans="1:28" ht="135" x14ac:dyDescent="0.25">
      <c r="A26" s="62" t="s">
        <v>207</v>
      </c>
      <c r="B26" s="62"/>
      <c r="C26" s="63"/>
      <c r="D26" s="63"/>
      <c r="E26" s="63"/>
      <c r="F26" s="63"/>
      <c r="G26" s="63"/>
      <c r="H26" s="63"/>
      <c r="I26" s="63"/>
      <c r="J26" s="63"/>
      <c r="K26" s="64"/>
      <c r="L26" s="63"/>
      <c r="M26" s="65">
        <v>2028</v>
      </c>
      <c r="N26" s="64"/>
      <c r="O26" s="64"/>
      <c r="P26" s="64"/>
      <c r="Q26" s="64"/>
      <c r="R26" s="64"/>
      <c r="S26" s="64"/>
      <c r="T26" s="64"/>
      <c r="U26" s="64"/>
      <c r="V26" s="64"/>
      <c r="W26" s="64"/>
      <c r="X26" s="64"/>
      <c r="Y26" s="66" t="s">
        <v>208</v>
      </c>
      <c r="Z26" s="67" t="s">
        <v>209</v>
      </c>
      <c r="AA26" s="61"/>
      <c r="AB26" s="61"/>
    </row>
    <row r="27" spans="1:28" s="61" customFormat="1" x14ac:dyDescent="0.25">
      <c r="A27" s="64">
        <v>2017</v>
      </c>
      <c r="B27" s="64" t="s">
        <v>210</v>
      </c>
      <c r="C27" s="64">
        <v>0</v>
      </c>
      <c r="D27" s="64">
        <v>0</v>
      </c>
      <c r="E27" s="64">
        <v>0</v>
      </c>
      <c r="F27" s="68">
        <v>0</v>
      </c>
      <c r="G27" s="68">
        <v>0</v>
      </c>
      <c r="H27" s="64"/>
      <c r="I27" s="68">
        <v>0</v>
      </c>
      <c r="J27" s="68">
        <v>0</v>
      </c>
      <c r="K27" s="63"/>
      <c r="L27" s="64"/>
      <c r="M27" s="63"/>
      <c r="N27" s="64"/>
      <c r="O27" s="64"/>
      <c r="P27" s="64"/>
      <c r="Q27" s="64"/>
      <c r="R27" s="64"/>
      <c r="S27" s="64"/>
      <c r="T27" s="64"/>
      <c r="U27" s="64"/>
      <c r="V27" s="64"/>
      <c r="W27" s="64"/>
      <c r="X27" s="64"/>
      <c r="Y27" s="64"/>
      <c r="Z27" s="64"/>
    </row>
    <row r="28" spans="1:28" s="61" customFormat="1" ht="30" x14ac:dyDescent="0.25">
      <c r="A28" s="62" t="s">
        <v>211</v>
      </c>
      <c r="B28" s="62"/>
      <c r="C28" s="68"/>
      <c r="D28" s="68"/>
      <c r="E28" s="68"/>
      <c r="F28" s="68"/>
      <c r="G28" s="68"/>
      <c r="H28" s="68"/>
      <c r="I28" s="68"/>
      <c r="J28" s="68"/>
      <c r="K28" s="64"/>
      <c r="L28" s="64"/>
      <c r="M28" s="64"/>
      <c r="N28" s="64"/>
      <c r="O28" s="64"/>
      <c r="P28" s="64"/>
      <c r="Q28" s="64"/>
      <c r="R28" s="64"/>
      <c r="S28" s="64"/>
      <c r="T28" s="64"/>
      <c r="U28" s="64"/>
      <c r="V28" s="64"/>
      <c r="W28" s="64"/>
      <c r="X28" s="64"/>
      <c r="Y28" s="64"/>
      <c r="Z28" s="64"/>
    </row>
    <row r="29" spans="1:28" s="61" customFormat="1" x14ac:dyDescent="0.25">
      <c r="A29" s="64">
        <v>2016</v>
      </c>
      <c r="B29" s="64" t="s">
        <v>210</v>
      </c>
      <c r="C29" s="64">
        <v>0</v>
      </c>
      <c r="D29" s="64">
        <v>0</v>
      </c>
      <c r="E29" s="64">
        <v>0</v>
      </c>
      <c r="F29" s="68">
        <v>0</v>
      </c>
      <c r="G29" s="68">
        <v>0</v>
      </c>
      <c r="H29" s="64"/>
      <c r="I29" s="68">
        <v>0</v>
      </c>
      <c r="J29" s="68">
        <v>0</v>
      </c>
      <c r="K29" s="63"/>
      <c r="L29" s="64"/>
      <c r="M29" s="63"/>
      <c r="N29" s="64"/>
      <c r="O29" s="64"/>
      <c r="P29" s="64"/>
      <c r="Q29" s="64"/>
      <c r="R29" s="64"/>
      <c r="S29" s="64"/>
      <c r="T29" s="64"/>
      <c r="U29" s="64"/>
      <c r="V29" s="64"/>
      <c r="W29" s="64"/>
      <c r="X29" s="64"/>
      <c r="Y29" s="64"/>
      <c r="Z29" s="64"/>
    </row>
    <row r="30" spans="1:28" s="61" customFormat="1" ht="30" x14ac:dyDescent="0.25">
      <c r="A30" s="62" t="s">
        <v>212</v>
      </c>
      <c r="B30" s="62"/>
      <c r="C30" s="68"/>
      <c r="D30" s="68"/>
      <c r="E30" s="68"/>
      <c r="F30" s="68"/>
      <c r="G30" s="68"/>
      <c r="H30" s="68"/>
      <c r="I30" s="68"/>
      <c r="J30" s="68"/>
      <c r="K30" s="64"/>
      <c r="L30" s="64"/>
      <c r="M30" s="64"/>
      <c r="N30" s="64"/>
      <c r="O30" s="64"/>
      <c r="P30" s="64"/>
      <c r="Q30" s="64"/>
      <c r="R30" s="64"/>
      <c r="S30" s="64"/>
      <c r="T30" s="64"/>
      <c r="U30" s="64"/>
      <c r="V30" s="64"/>
      <c r="W30" s="64"/>
      <c r="X30" s="64"/>
      <c r="Y30" s="64"/>
      <c r="Z30" s="64"/>
    </row>
    <row r="31" spans="1:28" x14ac:dyDescent="0.25">
      <c r="A31" s="64">
        <v>2015</v>
      </c>
      <c r="B31" s="64" t="s">
        <v>210</v>
      </c>
      <c r="C31" s="64">
        <v>0</v>
      </c>
      <c r="D31" s="64">
        <v>0</v>
      </c>
      <c r="E31" s="64">
        <v>0</v>
      </c>
      <c r="F31" s="68">
        <v>0</v>
      </c>
      <c r="G31" s="68">
        <v>0</v>
      </c>
      <c r="H31" s="64"/>
      <c r="I31" s="68">
        <v>0</v>
      </c>
      <c r="J31" s="68">
        <v>0</v>
      </c>
      <c r="K31" s="63"/>
      <c r="L31" s="64"/>
      <c r="M31" s="63"/>
      <c r="N31" s="64"/>
      <c r="O31" s="64"/>
      <c r="P31" s="64"/>
      <c r="Q31" s="64"/>
      <c r="R31" s="64"/>
      <c r="S31" s="64"/>
      <c r="T31" s="64"/>
      <c r="U31" s="64"/>
      <c r="V31" s="64"/>
      <c r="W31" s="64"/>
      <c r="X31" s="64"/>
      <c r="Y31" s="64"/>
      <c r="Z31" s="64"/>
      <c r="AA31" s="61"/>
      <c r="AB31" s="61"/>
    </row>
    <row r="32" spans="1:28" ht="30" x14ac:dyDescent="0.25">
      <c r="A32" s="62" t="s">
        <v>213</v>
      </c>
      <c r="B32" s="62"/>
      <c r="C32" s="68"/>
      <c r="D32" s="68"/>
      <c r="E32" s="68"/>
      <c r="F32" s="68"/>
      <c r="G32" s="68"/>
      <c r="H32" s="68"/>
      <c r="I32" s="68"/>
      <c r="J32" s="68"/>
      <c r="K32" s="64"/>
      <c r="L32" s="64"/>
      <c r="M32" s="64"/>
      <c r="N32" s="64"/>
      <c r="O32" s="64"/>
      <c r="P32" s="64"/>
      <c r="Q32" s="64"/>
      <c r="R32" s="64"/>
      <c r="S32" s="64"/>
      <c r="T32" s="64"/>
      <c r="U32" s="64"/>
      <c r="V32" s="64"/>
      <c r="W32" s="64"/>
      <c r="X32" s="64"/>
      <c r="Y32" s="64"/>
      <c r="Z32" s="64"/>
      <c r="AA32" s="61"/>
      <c r="AB32" s="61"/>
    </row>
    <row r="33" spans="1:28" x14ac:dyDescent="0.25">
      <c r="A33" s="64">
        <v>2014</v>
      </c>
      <c r="B33" s="64" t="s">
        <v>210</v>
      </c>
      <c r="C33" s="64">
        <v>0</v>
      </c>
      <c r="D33" s="64">
        <v>0</v>
      </c>
      <c r="E33" s="64">
        <v>0</v>
      </c>
      <c r="F33" s="64">
        <v>0</v>
      </c>
      <c r="G33" s="64">
        <v>0</v>
      </c>
      <c r="H33" s="64"/>
      <c r="I33" s="64">
        <v>0</v>
      </c>
      <c r="J33" s="64">
        <v>0</v>
      </c>
      <c r="K33" s="64"/>
      <c r="L33" s="64"/>
      <c r="M33" s="64"/>
      <c r="N33" s="64"/>
      <c r="O33" s="64"/>
      <c r="P33" s="64"/>
      <c r="Q33" s="64"/>
      <c r="R33" s="64"/>
      <c r="S33" s="64"/>
      <c r="T33" s="64"/>
      <c r="U33" s="64"/>
      <c r="V33" s="64"/>
      <c r="W33" s="64"/>
      <c r="X33" s="64"/>
      <c r="Y33" s="64"/>
      <c r="Z33" s="64"/>
      <c r="AA33" s="61"/>
      <c r="AB33" s="61"/>
    </row>
    <row r="37" spans="1:28" x14ac:dyDescent="0.25">
      <c r="A37"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87" t="str">
        <f>'1. паспорт местоположение'!A5:C5</f>
        <v>Год раскрытия информации: 2026 год</v>
      </c>
      <c r="B5" s="387"/>
      <c r="C5" s="387"/>
      <c r="D5" s="387"/>
      <c r="E5" s="387"/>
      <c r="F5" s="387"/>
      <c r="G5" s="387"/>
      <c r="H5" s="387"/>
      <c r="I5" s="387"/>
      <c r="J5" s="387"/>
      <c r="K5" s="387"/>
      <c r="L5" s="387"/>
      <c r="M5" s="387"/>
      <c r="N5" s="387"/>
      <c r="O5" s="387"/>
      <c r="P5" s="48"/>
      <c r="Q5" s="48"/>
      <c r="R5" s="48"/>
      <c r="S5" s="48"/>
      <c r="T5" s="48"/>
      <c r="U5" s="48"/>
      <c r="V5" s="48"/>
      <c r="W5" s="48"/>
      <c r="X5" s="48"/>
      <c r="Y5" s="48"/>
      <c r="Z5" s="48"/>
      <c r="AA5" s="48"/>
      <c r="AB5" s="48"/>
    </row>
    <row r="6" spans="1:28" s="2" customFormat="1" ht="18.75" x14ac:dyDescent="0.3">
      <c r="A6" s="6"/>
      <c r="B6" s="6"/>
      <c r="N6" s="5"/>
    </row>
    <row r="7" spans="1:28" s="2" customFormat="1" ht="18.75" x14ac:dyDescent="0.2">
      <c r="A7" s="423" t="s">
        <v>3</v>
      </c>
      <c r="B7" s="423"/>
      <c r="C7" s="423"/>
      <c r="D7" s="423"/>
      <c r="E7" s="423"/>
      <c r="F7" s="423"/>
      <c r="G7" s="423"/>
      <c r="H7" s="423"/>
      <c r="I7" s="423"/>
      <c r="J7" s="423"/>
      <c r="K7" s="423"/>
      <c r="L7" s="423"/>
      <c r="M7" s="423"/>
      <c r="N7" s="423"/>
      <c r="O7" s="423"/>
      <c r="P7" s="10"/>
      <c r="Q7" s="10"/>
      <c r="R7" s="10"/>
      <c r="S7" s="10"/>
      <c r="T7" s="10"/>
      <c r="U7" s="10"/>
      <c r="V7" s="10"/>
      <c r="W7" s="10"/>
      <c r="X7" s="10"/>
      <c r="Y7" s="10"/>
      <c r="Z7" s="10"/>
    </row>
    <row r="8" spans="1:28" s="2" customFormat="1" ht="18.75" x14ac:dyDescent="0.2">
      <c r="A8" s="423"/>
      <c r="B8" s="423"/>
      <c r="C8" s="423"/>
      <c r="D8" s="423"/>
      <c r="E8" s="423"/>
      <c r="F8" s="423"/>
      <c r="G8" s="423"/>
      <c r="H8" s="423"/>
      <c r="I8" s="423"/>
      <c r="J8" s="423"/>
      <c r="K8" s="423"/>
      <c r="L8" s="423"/>
      <c r="M8" s="423"/>
      <c r="N8" s="423"/>
      <c r="O8" s="423"/>
      <c r="P8" s="10"/>
      <c r="Q8" s="10"/>
      <c r="R8" s="10"/>
      <c r="S8" s="10"/>
      <c r="T8" s="10"/>
      <c r="U8" s="10"/>
      <c r="V8" s="10"/>
      <c r="W8" s="10"/>
      <c r="X8" s="10"/>
      <c r="Y8" s="10"/>
      <c r="Z8" s="10"/>
    </row>
    <row r="9" spans="1:28" s="2" customFormat="1" ht="18.75" x14ac:dyDescent="0.2">
      <c r="A9" s="424" t="str">
        <f>'1. паспорт местоположение'!A9:C9</f>
        <v>Акционерное общество "Россети Янтарь"</v>
      </c>
      <c r="B9" s="424"/>
      <c r="C9" s="424"/>
      <c r="D9" s="424"/>
      <c r="E9" s="424"/>
      <c r="F9" s="424"/>
      <c r="G9" s="424"/>
      <c r="H9" s="424"/>
      <c r="I9" s="424"/>
      <c r="J9" s="424"/>
      <c r="K9" s="424"/>
      <c r="L9" s="424"/>
      <c r="M9" s="424"/>
      <c r="N9" s="424"/>
      <c r="O9" s="424"/>
      <c r="P9" s="10"/>
      <c r="Q9" s="10"/>
      <c r="R9" s="10"/>
      <c r="S9" s="10"/>
      <c r="T9" s="10"/>
      <c r="U9" s="10"/>
      <c r="V9" s="10"/>
      <c r="W9" s="10"/>
      <c r="X9" s="10"/>
      <c r="Y9" s="10"/>
      <c r="Z9" s="10"/>
    </row>
    <row r="10" spans="1:28" s="2" customFormat="1" ht="18.75" x14ac:dyDescent="0.2">
      <c r="A10" s="376" t="s">
        <v>5</v>
      </c>
      <c r="B10" s="376"/>
      <c r="C10" s="376"/>
      <c r="D10" s="376"/>
      <c r="E10" s="376"/>
      <c r="F10" s="376"/>
      <c r="G10" s="376"/>
      <c r="H10" s="376"/>
      <c r="I10" s="376"/>
      <c r="J10" s="376"/>
      <c r="K10" s="376"/>
      <c r="L10" s="376"/>
      <c r="M10" s="376"/>
      <c r="N10" s="376"/>
      <c r="O10" s="376"/>
      <c r="P10" s="10"/>
      <c r="Q10" s="10"/>
      <c r="R10" s="10"/>
      <c r="S10" s="10"/>
      <c r="T10" s="10"/>
      <c r="U10" s="10"/>
      <c r="V10" s="10"/>
      <c r="W10" s="10"/>
      <c r="X10" s="10"/>
      <c r="Y10" s="10"/>
      <c r="Z10" s="10"/>
    </row>
    <row r="11" spans="1:28" s="2" customFormat="1" ht="18.75" x14ac:dyDescent="0.2">
      <c r="A11" s="423"/>
      <c r="B11" s="423"/>
      <c r="C11" s="423"/>
      <c r="D11" s="423"/>
      <c r="E11" s="423"/>
      <c r="F11" s="423"/>
      <c r="G11" s="423"/>
      <c r="H11" s="423"/>
      <c r="I11" s="423"/>
      <c r="J11" s="423"/>
      <c r="K11" s="423"/>
      <c r="L11" s="423"/>
      <c r="M11" s="423"/>
      <c r="N11" s="423"/>
      <c r="O11" s="423"/>
      <c r="P11" s="10"/>
      <c r="Q11" s="10"/>
      <c r="R11" s="10"/>
      <c r="S11" s="10"/>
      <c r="T11" s="10"/>
      <c r="U11" s="10"/>
      <c r="V11" s="10"/>
      <c r="W11" s="10"/>
      <c r="X11" s="10"/>
      <c r="Y11" s="10"/>
      <c r="Z11" s="10"/>
    </row>
    <row r="12" spans="1:28" s="2" customFormat="1" ht="18.75" x14ac:dyDescent="0.2">
      <c r="A12" s="424" t="str">
        <f>'1. паспорт местоположение'!A12:C12</f>
        <v>H_17-1426</v>
      </c>
      <c r="B12" s="424"/>
      <c r="C12" s="424"/>
      <c r="D12" s="424"/>
      <c r="E12" s="424"/>
      <c r="F12" s="424"/>
      <c r="G12" s="424"/>
      <c r="H12" s="424"/>
      <c r="I12" s="424"/>
      <c r="J12" s="424"/>
      <c r="K12" s="424"/>
      <c r="L12" s="424"/>
      <c r="M12" s="424"/>
      <c r="N12" s="424"/>
      <c r="O12" s="424"/>
      <c r="P12" s="10"/>
      <c r="Q12" s="10"/>
      <c r="R12" s="10"/>
      <c r="S12" s="10"/>
      <c r="T12" s="10"/>
      <c r="U12" s="10"/>
      <c r="V12" s="10"/>
      <c r="W12" s="10"/>
      <c r="X12" s="10"/>
      <c r="Y12" s="10"/>
      <c r="Z12" s="10"/>
    </row>
    <row r="13" spans="1:28" s="2" customFormat="1" ht="18.75" x14ac:dyDescent="0.2">
      <c r="A13" s="376" t="s">
        <v>7</v>
      </c>
      <c r="B13" s="376"/>
      <c r="C13" s="376"/>
      <c r="D13" s="376"/>
      <c r="E13" s="376"/>
      <c r="F13" s="376"/>
      <c r="G13" s="376"/>
      <c r="H13" s="376"/>
      <c r="I13" s="376"/>
      <c r="J13" s="376"/>
      <c r="K13" s="376"/>
      <c r="L13" s="376"/>
      <c r="M13" s="376"/>
      <c r="N13" s="376"/>
      <c r="O13" s="376"/>
      <c r="P13" s="10"/>
      <c r="Q13" s="10"/>
      <c r="R13" s="10"/>
      <c r="S13" s="10"/>
      <c r="T13" s="10"/>
      <c r="U13" s="10"/>
      <c r="V13" s="10"/>
      <c r="W13" s="10"/>
      <c r="X13" s="10"/>
      <c r="Y13" s="10"/>
      <c r="Z13" s="10"/>
    </row>
    <row r="14" spans="1:28" s="2" customFormat="1" ht="15.75" customHeight="1" x14ac:dyDescent="0.2">
      <c r="A14" s="377"/>
      <c r="B14" s="377"/>
      <c r="C14" s="377"/>
      <c r="D14" s="377"/>
      <c r="E14" s="377"/>
      <c r="F14" s="377"/>
      <c r="G14" s="377"/>
      <c r="H14" s="377"/>
      <c r="I14" s="377"/>
      <c r="J14" s="377"/>
      <c r="K14" s="377"/>
      <c r="L14" s="377"/>
      <c r="M14" s="377"/>
      <c r="N14" s="377"/>
      <c r="O14" s="377"/>
      <c r="P14" s="15"/>
      <c r="Q14" s="15"/>
      <c r="R14" s="15"/>
      <c r="S14" s="15"/>
      <c r="T14" s="15"/>
      <c r="U14" s="15"/>
      <c r="V14" s="15"/>
      <c r="W14" s="15"/>
      <c r="X14" s="15"/>
      <c r="Y14" s="15"/>
      <c r="Z14" s="15"/>
    </row>
    <row r="15" spans="1:28" s="16" customFormat="1" ht="12" x14ac:dyDescent="0.2">
      <c r="A15" s="424" t="str">
        <f>'1. паспорт местоположение'!A15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5" s="424"/>
      <c r="C15" s="424"/>
      <c r="D15" s="424"/>
      <c r="E15" s="424"/>
      <c r="F15" s="424"/>
      <c r="G15" s="424"/>
      <c r="H15" s="424"/>
      <c r="I15" s="424"/>
      <c r="J15" s="424"/>
      <c r="K15" s="424"/>
      <c r="L15" s="424"/>
      <c r="M15" s="424"/>
      <c r="N15" s="424"/>
      <c r="O15" s="424"/>
      <c r="P15" s="12"/>
      <c r="Q15" s="12"/>
      <c r="R15" s="12"/>
      <c r="S15" s="12"/>
      <c r="T15" s="12"/>
      <c r="U15" s="12"/>
      <c r="V15" s="12"/>
      <c r="W15" s="12"/>
      <c r="X15" s="12"/>
      <c r="Y15" s="12"/>
      <c r="Z15" s="12"/>
    </row>
    <row r="16" spans="1:28" s="16" customFormat="1" ht="15" customHeight="1" x14ac:dyDescent="0.2">
      <c r="A16" s="376" t="s">
        <v>9</v>
      </c>
      <c r="B16" s="376"/>
      <c r="C16" s="376"/>
      <c r="D16" s="376"/>
      <c r="E16" s="376"/>
      <c r="F16" s="376"/>
      <c r="G16" s="376"/>
      <c r="H16" s="376"/>
      <c r="I16" s="376"/>
      <c r="J16" s="376"/>
      <c r="K16" s="376"/>
      <c r="L16" s="376"/>
      <c r="M16" s="376"/>
      <c r="N16" s="376"/>
      <c r="O16" s="376"/>
      <c r="P16" s="13"/>
      <c r="Q16" s="13"/>
      <c r="R16" s="13"/>
      <c r="S16" s="13"/>
      <c r="T16" s="13"/>
      <c r="U16" s="13"/>
      <c r="V16" s="13"/>
      <c r="W16" s="13"/>
      <c r="X16" s="13"/>
      <c r="Y16" s="13"/>
      <c r="Z16" s="13"/>
    </row>
    <row r="17" spans="1:26" s="16" customFormat="1" ht="15" customHeight="1" x14ac:dyDescent="0.2">
      <c r="A17" s="377"/>
      <c r="B17" s="377"/>
      <c r="C17" s="377"/>
      <c r="D17" s="377"/>
      <c r="E17" s="377"/>
      <c r="F17" s="377"/>
      <c r="G17" s="377"/>
      <c r="H17" s="377"/>
      <c r="I17" s="377"/>
      <c r="J17" s="377"/>
      <c r="K17" s="377"/>
      <c r="L17" s="377"/>
      <c r="M17" s="377"/>
      <c r="N17" s="377"/>
      <c r="O17" s="377"/>
      <c r="P17" s="15"/>
      <c r="Q17" s="15"/>
      <c r="R17" s="15"/>
      <c r="S17" s="15"/>
      <c r="T17" s="15"/>
      <c r="U17" s="15"/>
      <c r="V17" s="15"/>
      <c r="W17" s="15"/>
    </row>
    <row r="18" spans="1:26" s="16" customFormat="1" ht="91.5" customHeight="1" x14ac:dyDescent="0.2">
      <c r="A18" s="419" t="s">
        <v>214</v>
      </c>
      <c r="B18" s="419"/>
      <c r="C18" s="419"/>
      <c r="D18" s="419"/>
      <c r="E18" s="419"/>
      <c r="F18" s="419"/>
      <c r="G18" s="419"/>
      <c r="H18" s="419"/>
      <c r="I18" s="419"/>
      <c r="J18" s="419"/>
      <c r="K18" s="419"/>
      <c r="L18" s="419"/>
      <c r="M18" s="419"/>
      <c r="N18" s="419"/>
      <c r="O18" s="419"/>
      <c r="P18" s="18"/>
      <c r="Q18" s="18"/>
      <c r="R18" s="18"/>
      <c r="S18" s="18"/>
      <c r="T18" s="18"/>
      <c r="U18" s="18"/>
      <c r="V18" s="18"/>
      <c r="W18" s="18"/>
      <c r="X18" s="18"/>
      <c r="Y18" s="18"/>
      <c r="Z18" s="18"/>
    </row>
    <row r="19" spans="1:26" s="16" customFormat="1" ht="78" customHeight="1" x14ac:dyDescent="0.2">
      <c r="A19" s="375" t="s">
        <v>11</v>
      </c>
      <c r="B19" s="375" t="s">
        <v>215</v>
      </c>
      <c r="C19" s="375" t="s">
        <v>216</v>
      </c>
      <c r="D19" s="375" t="s">
        <v>217</v>
      </c>
      <c r="E19" s="420" t="s">
        <v>218</v>
      </c>
      <c r="F19" s="421"/>
      <c r="G19" s="421"/>
      <c r="H19" s="421"/>
      <c r="I19" s="422"/>
      <c r="J19" s="375" t="s">
        <v>219</v>
      </c>
      <c r="K19" s="375"/>
      <c r="L19" s="375"/>
      <c r="M19" s="375"/>
      <c r="N19" s="375"/>
      <c r="O19" s="375"/>
      <c r="P19" s="15"/>
      <c r="Q19" s="15"/>
      <c r="R19" s="15"/>
      <c r="S19" s="15"/>
      <c r="T19" s="15"/>
      <c r="U19" s="15"/>
      <c r="V19" s="15"/>
      <c r="W19" s="15"/>
    </row>
    <row r="20" spans="1:26" s="16" customFormat="1" ht="51" customHeight="1" x14ac:dyDescent="0.2">
      <c r="A20" s="375"/>
      <c r="B20" s="375"/>
      <c r="C20" s="375"/>
      <c r="D20" s="375"/>
      <c r="E20" s="25" t="s">
        <v>220</v>
      </c>
      <c r="F20" s="25" t="s">
        <v>221</v>
      </c>
      <c r="G20" s="25" t="s">
        <v>222</v>
      </c>
      <c r="H20" s="25" t="s">
        <v>223</v>
      </c>
      <c r="I20" s="25" t="s">
        <v>224</v>
      </c>
      <c r="J20" s="25">
        <v>2024</v>
      </c>
      <c r="K20" s="25">
        <v>2025</v>
      </c>
      <c r="L20" s="25">
        <v>2026</v>
      </c>
      <c r="M20" s="25">
        <v>2027</v>
      </c>
      <c r="N20" s="25">
        <v>2028</v>
      </c>
      <c r="O20" s="25">
        <v>2029</v>
      </c>
      <c r="P20" s="15"/>
      <c r="Q20" s="15"/>
      <c r="R20" s="15"/>
      <c r="S20" s="15"/>
      <c r="T20" s="15"/>
      <c r="U20" s="15"/>
      <c r="V20" s="15"/>
      <c r="W20" s="15"/>
    </row>
    <row r="21" spans="1:26" s="16" customFormat="1" ht="16.5" customHeight="1" x14ac:dyDescent="0.2">
      <c r="A21" s="21">
        <v>1</v>
      </c>
      <c r="B21" s="20">
        <v>2</v>
      </c>
      <c r="C21" s="21">
        <v>3</v>
      </c>
      <c r="D21" s="20">
        <v>4</v>
      </c>
      <c r="E21" s="21">
        <v>5</v>
      </c>
      <c r="F21" s="20">
        <v>6</v>
      </c>
      <c r="G21" s="21">
        <v>7</v>
      </c>
      <c r="H21" s="20">
        <v>8</v>
      </c>
      <c r="I21" s="21">
        <v>9</v>
      </c>
      <c r="J21" s="20">
        <v>10</v>
      </c>
      <c r="K21" s="21">
        <v>11</v>
      </c>
      <c r="L21" s="20">
        <v>12</v>
      </c>
      <c r="M21" s="21">
        <v>13</v>
      </c>
      <c r="N21" s="20">
        <v>14</v>
      </c>
      <c r="O21" s="21">
        <v>15</v>
      </c>
      <c r="P21" s="15"/>
      <c r="Q21" s="15"/>
      <c r="R21" s="15"/>
      <c r="S21" s="15"/>
      <c r="T21" s="15"/>
      <c r="U21" s="15"/>
      <c r="V21" s="15"/>
      <c r="W21" s="15"/>
    </row>
    <row r="22" spans="1:26" s="16" customFormat="1" ht="33" customHeight="1" x14ac:dyDescent="0.2">
      <c r="A22" s="22" t="s">
        <v>14</v>
      </c>
      <c r="B22" s="70">
        <v>2025</v>
      </c>
      <c r="C22" s="49">
        <v>0</v>
      </c>
      <c r="D22" s="49">
        <v>0</v>
      </c>
      <c r="E22" s="49">
        <v>0</v>
      </c>
      <c r="F22" s="49">
        <v>0</v>
      </c>
      <c r="G22" s="49">
        <v>0</v>
      </c>
      <c r="H22" s="49">
        <v>0</v>
      </c>
      <c r="I22" s="49">
        <v>0</v>
      </c>
      <c r="J22" s="71">
        <v>0</v>
      </c>
      <c r="K22" s="71">
        <v>0</v>
      </c>
      <c r="L22" s="71">
        <v>0</v>
      </c>
      <c r="M22" s="71">
        <v>0</v>
      </c>
      <c r="N22" s="71">
        <v>0</v>
      </c>
      <c r="O22" s="71">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N144"/>
  <sheetViews>
    <sheetView view="pageBreakPreview" zoomScale="80" zoomScaleSheetLayoutView="80" workbookViewId="0">
      <selection activeCell="D134" sqref="D134"/>
    </sheetView>
  </sheetViews>
  <sheetFormatPr defaultRowHeight="15.75" x14ac:dyDescent="0.2"/>
  <cols>
    <col min="1" max="1" width="61.7109375" style="73" customWidth="1"/>
    <col min="2" max="2" width="18.5703125" style="73" customWidth="1"/>
    <col min="3" max="3" width="17.85546875" style="73" customWidth="1"/>
    <col min="4" max="9" width="16.85546875" style="73" customWidth="1"/>
    <col min="10" max="10" width="18.7109375" style="73" customWidth="1"/>
    <col min="11" max="21" width="16.85546875" style="73" customWidth="1"/>
    <col min="22" max="28" width="16.85546875" style="73" hidden="1" customWidth="1"/>
    <col min="29" max="29" width="16.7109375" style="73" hidden="1" customWidth="1"/>
    <col min="30" max="42" width="16.7109375" style="72" hidden="1" customWidth="1"/>
    <col min="43" max="43" width="18.7109375" style="72" hidden="1" customWidth="1"/>
    <col min="44" max="44" width="19.85546875" style="72" hidden="1" customWidth="1"/>
    <col min="45" max="45" width="21.7109375" style="74" hidden="1" customWidth="1"/>
    <col min="46" max="46" width="16.85546875" style="74" hidden="1" customWidth="1"/>
    <col min="47" max="48" width="9.140625" style="72" customWidth="1"/>
    <col min="49" max="251" width="9.140625" style="72"/>
    <col min="252" max="252" width="61.7109375" style="72" customWidth="1"/>
    <col min="253" max="253" width="18.5703125" style="72" customWidth="1"/>
    <col min="254" max="260" width="16.85546875" style="72" customWidth="1"/>
    <col min="261" max="261" width="18.7109375" style="72" customWidth="1"/>
    <col min="262" max="279" width="16.85546875" style="72" customWidth="1"/>
    <col min="280" max="295" width="16.7109375" style="72" customWidth="1"/>
    <col min="296" max="296" width="13.28515625" style="72" bestFit="1" customWidth="1"/>
    <col min="297" max="297" width="14.7109375" style="72" customWidth="1"/>
    <col min="298" max="507" width="9.140625" style="72"/>
    <col min="508" max="508" width="61.7109375" style="72" customWidth="1"/>
    <col min="509" max="509" width="18.5703125" style="72" customWidth="1"/>
    <col min="510" max="516" width="16.85546875" style="72" customWidth="1"/>
    <col min="517" max="517" width="18.7109375" style="72" customWidth="1"/>
    <col min="518" max="535" width="16.85546875" style="72" customWidth="1"/>
    <col min="536" max="551" width="16.7109375" style="72" customWidth="1"/>
    <col min="552" max="552" width="13.28515625" style="72" bestFit="1" customWidth="1"/>
    <col min="553" max="553" width="14.7109375" style="72" customWidth="1"/>
    <col min="554" max="763" width="9.140625" style="72"/>
    <col min="764" max="764" width="61.7109375" style="72" customWidth="1"/>
    <col min="765" max="765" width="18.5703125" style="72" customWidth="1"/>
    <col min="766" max="772" width="16.85546875" style="72" customWidth="1"/>
    <col min="773" max="773" width="18.7109375" style="72" customWidth="1"/>
    <col min="774" max="791" width="16.85546875" style="72" customWidth="1"/>
    <col min="792" max="807" width="16.7109375" style="72" customWidth="1"/>
    <col min="808" max="808" width="13.28515625" style="72" bestFit="1" customWidth="1"/>
    <col min="809" max="809" width="14.7109375" style="72" customWidth="1"/>
    <col min="810" max="1019" width="9.140625" style="72"/>
    <col min="1020" max="1020" width="61.7109375" style="72" customWidth="1"/>
    <col min="1021" max="1021" width="18.5703125" style="72" customWidth="1"/>
    <col min="1022" max="1028" width="16.85546875" style="72" customWidth="1"/>
    <col min="1029" max="1029" width="18.7109375" style="72" customWidth="1"/>
    <col min="1030" max="1047" width="16.85546875" style="72" customWidth="1"/>
    <col min="1048" max="1063" width="16.7109375" style="72" customWidth="1"/>
    <col min="1064" max="1064" width="13.28515625" style="72" bestFit="1" customWidth="1"/>
    <col min="1065" max="1065" width="14.7109375" style="72" customWidth="1"/>
    <col min="1066" max="1275" width="9.140625" style="72"/>
    <col min="1276" max="1276" width="61.7109375" style="72" customWidth="1"/>
    <col min="1277" max="1277" width="18.5703125" style="72" customWidth="1"/>
    <col min="1278" max="1284" width="16.85546875" style="72" customWidth="1"/>
    <col min="1285" max="1285" width="18.7109375" style="72" customWidth="1"/>
    <col min="1286" max="1303" width="16.85546875" style="72" customWidth="1"/>
    <col min="1304" max="1319" width="16.7109375" style="72" customWidth="1"/>
    <col min="1320" max="1320" width="13.28515625" style="72" bestFit="1" customWidth="1"/>
    <col min="1321" max="1321" width="14.7109375" style="72" customWidth="1"/>
    <col min="1322" max="1531" width="9.140625" style="72"/>
    <col min="1532" max="1532" width="61.7109375" style="72" customWidth="1"/>
    <col min="1533" max="1533" width="18.5703125" style="72" customWidth="1"/>
    <col min="1534" max="1540" width="16.85546875" style="72" customWidth="1"/>
    <col min="1541" max="1541" width="18.7109375" style="72" customWidth="1"/>
    <col min="1542" max="1559" width="16.85546875" style="72" customWidth="1"/>
    <col min="1560" max="1575" width="16.7109375" style="72" customWidth="1"/>
    <col min="1576" max="1576" width="13.28515625" style="72" bestFit="1" customWidth="1"/>
    <col min="1577" max="1577" width="14.7109375" style="72" customWidth="1"/>
    <col min="1578" max="1787" width="9.140625" style="72"/>
    <col min="1788" max="1788" width="61.7109375" style="72" customWidth="1"/>
    <col min="1789" max="1789" width="18.5703125" style="72" customWidth="1"/>
    <col min="1790" max="1796" width="16.85546875" style="72" customWidth="1"/>
    <col min="1797" max="1797" width="18.7109375" style="72" customWidth="1"/>
    <col min="1798" max="1815" width="16.85546875" style="72" customWidth="1"/>
    <col min="1816" max="1831" width="16.7109375" style="72" customWidth="1"/>
    <col min="1832" max="1832" width="13.28515625" style="72" bestFit="1" customWidth="1"/>
    <col min="1833" max="1833" width="14.7109375" style="72" customWidth="1"/>
    <col min="1834" max="2043" width="9.140625" style="72"/>
    <col min="2044" max="2044" width="61.7109375" style="72" customWidth="1"/>
    <col min="2045" max="2045" width="18.5703125" style="72" customWidth="1"/>
    <col min="2046" max="2052" width="16.85546875" style="72" customWidth="1"/>
    <col min="2053" max="2053" width="18.7109375" style="72" customWidth="1"/>
    <col min="2054" max="2071" width="16.85546875" style="72" customWidth="1"/>
    <col min="2072" max="2087" width="16.7109375" style="72" customWidth="1"/>
    <col min="2088" max="2088" width="13.28515625" style="72" bestFit="1" customWidth="1"/>
    <col min="2089" max="2089" width="14.7109375" style="72" customWidth="1"/>
    <col min="2090" max="2299" width="9.140625" style="72"/>
    <col min="2300" max="2300" width="61.7109375" style="72" customWidth="1"/>
    <col min="2301" max="2301" width="18.5703125" style="72" customWidth="1"/>
    <col min="2302" max="2308" width="16.85546875" style="72" customWidth="1"/>
    <col min="2309" max="2309" width="18.7109375" style="72" customWidth="1"/>
    <col min="2310" max="2327" width="16.85546875" style="72" customWidth="1"/>
    <col min="2328" max="2343" width="16.7109375" style="72" customWidth="1"/>
    <col min="2344" max="2344" width="13.28515625" style="72" bestFit="1" customWidth="1"/>
    <col min="2345" max="2345" width="14.7109375" style="72" customWidth="1"/>
    <col min="2346" max="2555" width="9.140625" style="72"/>
    <col min="2556" max="2556" width="61.7109375" style="72" customWidth="1"/>
    <col min="2557" max="2557" width="18.5703125" style="72" customWidth="1"/>
    <col min="2558" max="2564" width="16.85546875" style="72" customWidth="1"/>
    <col min="2565" max="2565" width="18.7109375" style="72" customWidth="1"/>
    <col min="2566" max="2583" width="16.85546875" style="72" customWidth="1"/>
    <col min="2584" max="2599" width="16.7109375" style="72" customWidth="1"/>
    <col min="2600" max="2600" width="13.28515625" style="72" bestFit="1" customWidth="1"/>
    <col min="2601" max="2601" width="14.7109375" style="72" customWidth="1"/>
    <col min="2602" max="2811" width="9.140625" style="72"/>
    <col min="2812" max="2812" width="61.7109375" style="72" customWidth="1"/>
    <col min="2813" max="2813" width="18.5703125" style="72" customWidth="1"/>
    <col min="2814" max="2820" width="16.85546875" style="72" customWidth="1"/>
    <col min="2821" max="2821" width="18.7109375" style="72" customWidth="1"/>
    <col min="2822" max="2839" width="16.85546875" style="72" customWidth="1"/>
    <col min="2840" max="2855" width="16.7109375" style="72" customWidth="1"/>
    <col min="2856" max="2856" width="13.28515625" style="72" bestFit="1" customWidth="1"/>
    <col min="2857" max="2857" width="14.7109375" style="72" customWidth="1"/>
    <col min="2858" max="3067" width="9.140625" style="72"/>
    <col min="3068" max="3068" width="61.7109375" style="72" customWidth="1"/>
    <col min="3069" max="3069" width="18.5703125" style="72" customWidth="1"/>
    <col min="3070" max="3076" width="16.85546875" style="72" customWidth="1"/>
    <col min="3077" max="3077" width="18.7109375" style="72" customWidth="1"/>
    <col min="3078" max="3095" width="16.85546875" style="72" customWidth="1"/>
    <col min="3096" max="3111" width="16.7109375" style="72" customWidth="1"/>
    <col min="3112" max="3112" width="13.28515625" style="72" bestFit="1" customWidth="1"/>
    <col min="3113" max="3113" width="14.7109375" style="72" customWidth="1"/>
    <col min="3114" max="3323" width="9.140625" style="72"/>
    <col min="3324" max="3324" width="61.7109375" style="72" customWidth="1"/>
    <col min="3325" max="3325" width="18.5703125" style="72" customWidth="1"/>
    <col min="3326" max="3332" width="16.85546875" style="72" customWidth="1"/>
    <col min="3333" max="3333" width="18.7109375" style="72" customWidth="1"/>
    <col min="3334" max="3351" width="16.85546875" style="72" customWidth="1"/>
    <col min="3352" max="3367" width="16.7109375" style="72" customWidth="1"/>
    <col min="3368" max="3368" width="13.28515625" style="72" bestFit="1" customWidth="1"/>
    <col min="3369" max="3369" width="14.7109375" style="72" customWidth="1"/>
    <col min="3370" max="3579" width="9.140625" style="72"/>
    <col min="3580" max="3580" width="61.7109375" style="72" customWidth="1"/>
    <col min="3581" max="3581" width="18.5703125" style="72" customWidth="1"/>
    <col min="3582" max="3588" width="16.85546875" style="72" customWidth="1"/>
    <col min="3589" max="3589" width="18.7109375" style="72" customWidth="1"/>
    <col min="3590" max="3607" width="16.85546875" style="72" customWidth="1"/>
    <col min="3608" max="3623" width="16.7109375" style="72" customWidth="1"/>
    <col min="3624" max="3624" width="13.28515625" style="72" bestFit="1" customWidth="1"/>
    <col min="3625" max="3625" width="14.7109375" style="72" customWidth="1"/>
    <col min="3626" max="3835" width="9.140625" style="72"/>
    <col min="3836" max="3836" width="61.7109375" style="72" customWidth="1"/>
    <col min="3837" max="3837" width="18.5703125" style="72" customWidth="1"/>
    <col min="3838" max="3844" width="16.85546875" style="72" customWidth="1"/>
    <col min="3845" max="3845" width="18.7109375" style="72" customWidth="1"/>
    <col min="3846" max="3863" width="16.85546875" style="72" customWidth="1"/>
    <col min="3864" max="3879" width="16.7109375" style="72" customWidth="1"/>
    <col min="3880" max="3880" width="13.28515625" style="72" bestFit="1" customWidth="1"/>
    <col min="3881" max="3881" width="14.7109375" style="72" customWidth="1"/>
    <col min="3882" max="4091" width="9.140625" style="72"/>
    <col min="4092" max="4092" width="61.7109375" style="72" customWidth="1"/>
    <col min="4093" max="4093" width="18.5703125" style="72" customWidth="1"/>
    <col min="4094" max="4100" width="16.85546875" style="72" customWidth="1"/>
    <col min="4101" max="4101" width="18.7109375" style="72" customWidth="1"/>
    <col min="4102" max="4119" width="16.85546875" style="72" customWidth="1"/>
    <col min="4120" max="4135" width="16.7109375" style="72" customWidth="1"/>
    <col min="4136" max="4136" width="13.28515625" style="72" bestFit="1" customWidth="1"/>
    <col min="4137" max="4137" width="14.7109375" style="72" customWidth="1"/>
    <col min="4138" max="4347" width="9.140625" style="72"/>
    <col min="4348" max="4348" width="61.7109375" style="72" customWidth="1"/>
    <col min="4349" max="4349" width="18.5703125" style="72" customWidth="1"/>
    <col min="4350" max="4356" width="16.85546875" style="72" customWidth="1"/>
    <col min="4357" max="4357" width="18.7109375" style="72" customWidth="1"/>
    <col min="4358" max="4375" width="16.85546875" style="72" customWidth="1"/>
    <col min="4376" max="4391" width="16.7109375" style="72" customWidth="1"/>
    <col min="4392" max="4392" width="13.28515625" style="72" bestFit="1" customWidth="1"/>
    <col min="4393" max="4393" width="14.7109375" style="72" customWidth="1"/>
    <col min="4394" max="4603" width="9.140625" style="72"/>
    <col min="4604" max="4604" width="61.7109375" style="72" customWidth="1"/>
    <col min="4605" max="4605" width="18.5703125" style="72" customWidth="1"/>
    <col min="4606" max="4612" width="16.85546875" style="72" customWidth="1"/>
    <col min="4613" max="4613" width="18.7109375" style="72" customWidth="1"/>
    <col min="4614" max="4631" width="16.85546875" style="72" customWidth="1"/>
    <col min="4632" max="4647" width="16.7109375" style="72" customWidth="1"/>
    <col min="4648" max="4648" width="13.28515625" style="72" bestFit="1" customWidth="1"/>
    <col min="4649" max="4649" width="14.7109375" style="72" customWidth="1"/>
    <col min="4650" max="4859" width="9.140625" style="72"/>
    <col min="4860" max="4860" width="61.7109375" style="72" customWidth="1"/>
    <col min="4861" max="4861" width="18.5703125" style="72" customWidth="1"/>
    <col min="4862" max="4868" width="16.85546875" style="72" customWidth="1"/>
    <col min="4869" max="4869" width="18.7109375" style="72" customWidth="1"/>
    <col min="4870" max="4887" width="16.85546875" style="72" customWidth="1"/>
    <col min="4888" max="4903" width="16.7109375" style="72" customWidth="1"/>
    <col min="4904" max="4904" width="13.28515625" style="72" bestFit="1" customWidth="1"/>
    <col min="4905" max="4905" width="14.7109375" style="72" customWidth="1"/>
    <col min="4906" max="5115" width="9.140625" style="72"/>
    <col min="5116" max="5116" width="61.7109375" style="72" customWidth="1"/>
    <col min="5117" max="5117" width="18.5703125" style="72" customWidth="1"/>
    <col min="5118" max="5124" width="16.85546875" style="72" customWidth="1"/>
    <col min="5125" max="5125" width="18.7109375" style="72" customWidth="1"/>
    <col min="5126" max="5143" width="16.85546875" style="72" customWidth="1"/>
    <col min="5144" max="5159" width="16.7109375" style="72" customWidth="1"/>
    <col min="5160" max="5160" width="13.28515625" style="72" bestFit="1" customWidth="1"/>
    <col min="5161" max="5161" width="14.7109375" style="72" customWidth="1"/>
    <col min="5162" max="5371" width="9.140625" style="72"/>
    <col min="5372" max="5372" width="61.7109375" style="72" customWidth="1"/>
    <col min="5373" max="5373" width="18.5703125" style="72" customWidth="1"/>
    <col min="5374" max="5380" width="16.85546875" style="72" customWidth="1"/>
    <col min="5381" max="5381" width="18.7109375" style="72" customWidth="1"/>
    <col min="5382" max="5399" width="16.85546875" style="72" customWidth="1"/>
    <col min="5400" max="5415" width="16.7109375" style="72" customWidth="1"/>
    <col min="5416" max="5416" width="13.28515625" style="72" bestFit="1" customWidth="1"/>
    <col min="5417" max="5417" width="14.7109375" style="72" customWidth="1"/>
    <col min="5418" max="5627" width="9.140625" style="72"/>
    <col min="5628" max="5628" width="61.7109375" style="72" customWidth="1"/>
    <col min="5629" max="5629" width="18.5703125" style="72" customWidth="1"/>
    <col min="5630" max="5636" width="16.85546875" style="72" customWidth="1"/>
    <col min="5637" max="5637" width="18.7109375" style="72" customWidth="1"/>
    <col min="5638" max="5655" width="16.85546875" style="72" customWidth="1"/>
    <col min="5656" max="5671" width="16.7109375" style="72" customWidth="1"/>
    <col min="5672" max="5672" width="13.28515625" style="72" bestFit="1" customWidth="1"/>
    <col min="5673" max="5673" width="14.7109375" style="72" customWidth="1"/>
    <col min="5674" max="5883" width="9.140625" style="72"/>
    <col min="5884" max="5884" width="61.7109375" style="72" customWidth="1"/>
    <col min="5885" max="5885" width="18.5703125" style="72" customWidth="1"/>
    <col min="5886" max="5892" width="16.85546875" style="72" customWidth="1"/>
    <col min="5893" max="5893" width="18.7109375" style="72" customWidth="1"/>
    <col min="5894" max="5911" width="16.85546875" style="72" customWidth="1"/>
    <col min="5912" max="5927" width="16.7109375" style="72" customWidth="1"/>
    <col min="5928" max="5928" width="13.28515625" style="72" bestFit="1" customWidth="1"/>
    <col min="5929" max="5929" width="14.7109375" style="72" customWidth="1"/>
    <col min="5930" max="6139" width="9.140625" style="72"/>
    <col min="6140" max="6140" width="61.7109375" style="72" customWidth="1"/>
    <col min="6141" max="6141" width="18.5703125" style="72" customWidth="1"/>
    <col min="6142" max="6148" width="16.85546875" style="72" customWidth="1"/>
    <col min="6149" max="6149" width="18.7109375" style="72" customWidth="1"/>
    <col min="6150" max="6167" width="16.85546875" style="72" customWidth="1"/>
    <col min="6168" max="6183" width="16.7109375" style="72" customWidth="1"/>
    <col min="6184" max="6184" width="13.28515625" style="72" bestFit="1" customWidth="1"/>
    <col min="6185" max="6185" width="14.7109375" style="72" customWidth="1"/>
    <col min="6186" max="6395" width="9.140625" style="72"/>
    <col min="6396" max="6396" width="61.7109375" style="72" customWidth="1"/>
    <col min="6397" max="6397" width="18.5703125" style="72" customWidth="1"/>
    <col min="6398" max="6404" width="16.85546875" style="72" customWidth="1"/>
    <col min="6405" max="6405" width="18.7109375" style="72" customWidth="1"/>
    <col min="6406" max="6423" width="16.85546875" style="72" customWidth="1"/>
    <col min="6424" max="6439" width="16.7109375" style="72" customWidth="1"/>
    <col min="6440" max="6440" width="13.28515625" style="72" bestFit="1" customWidth="1"/>
    <col min="6441" max="6441" width="14.7109375" style="72" customWidth="1"/>
    <col min="6442" max="6651" width="9.140625" style="72"/>
    <col min="6652" max="6652" width="61.7109375" style="72" customWidth="1"/>
    <col min="6653" max="6653" width="18.5703125" style="72" customWidth="1"/>
    <col min="6654" max="6660" width="16.85546875" style="72" customWidth="1"/>
    <col min="6661" max="6661" width="18.7109375" style="72" customWidth="1"/>
    <col min="6662" max="6679" width="16.85546875" style="72" customWidth="1"/>
    <col min="6680" max="6695" width="16.7109375" style="72" customWidth="1"/>
    <col min="6696" max="6696" width="13.28515625" style="72" bestFit="1" customWidth="1"/>
    <col min="6697" max="6697" width="14.7109375" style="72" customWidth="1"/>
    <col min="6698" max="6907" width="9.140625" style="72"/>
    <col min="6908" max="6908" width="61.7109375" style="72" customWidth="1"/>
    <col min="6909" max="6909" width="18.5703125" style="72" customWidth="1"/>
    <col min="6910" max="6916" width="16.85546875" style="72" customWidth="1"/>
    <col min="6917" max="6917" width="18.7109375" style="72" customWidth="1"/>
    <col min="6918" max="6935" width="16.85546875" style="72" customWidth="1"/>
    <col min="6936" max="6951" width="16.7109375" style="72" customWidth="1"/>
    <col min="6952" max="6952" width="13.28515625" style="72" bestFit="1" customWidth="1"/>
    <col min="6953" max="6953" width="14.7109375" style="72" customWidth="1"/>
    <col min="6954" max="7163" width="9.140625" style="72"/>
    <col min="7164" max="7164" width="61.7109375" style="72" customWidth="1"/>
    <col min="7165" max="7165" width="18.5703125" style="72" customWidth="1"/>
    <col min="7166" max="7172" width="16.85546875" style="72" customWidth="1"/>
    <col min="7173" max="7173" width="18.7109375" style="72" customWidth="1"/>
    <col min="7174" max="7191" width="16.85546875" style="72" customWidth="1"/>
    <col min="7192" max="7207" width="16.7109375" style="72" customWidth="1"/>
    <col min="7208" max="7208" width="13.28515625" style="72" bestFit="1" customWidth="1"/>
    <col min="7209" max="7209" width="14.7109375" style="72" customWidth="1"/>
    <col min="7210" max="7419" width="9.140625" style="72"/>
    <col min="7420" max="7420" width="61.7109375" style="72" customWidth="1"/>
    <col min="7421" max="7421" width="18.5703125" style="72" customWidth="1"/>
    <col min="7422" max="7428" width="16.85546875" style="72" customWidth="1"/>
    <col min="7429" max="7429" width="18.7109375" style="72" customWidth="1"/>
    <col min="7430" max="7447" width="16.85546875" style="72" customWidth="1"/>
    <col min="7448" max="7463" width="16.7109375" style="72" customWidth="1"/>
    <col min="7464" max="7464" width="13.28515625" style="72" bestFit="1" customWidth="1"/>
    <col min="7465" max="7465" width="14.7109375" style="72" customWidth="1"/>
    <col min="7466" max="7675" width="9.140625" style="72"/>
    <col min="7676" max="7676" width="61.7109375" style="72" customWidth="1"/>
    <col min="7677" max="7677" width="18.5703125" style="72" customWidth="1"/>
    <col min="7678" max="7684" width="16.85546875" style="72" customWidth="1"/>
    <col min="7685" max="7685" width="18.7109375" style="72" customWidth="1"/>
    <col min="7686" max="7703" width="16.85546875" style="72" customWidth="1"/>
    <col min="7704" max="7719" width="16.7109375" style="72" customWidth="1"/>
    <col min="7720" max="7720" width="13.28515625" style="72" bestFit="1" customWidth="1"/>
    <col min="7721" max="7721" width="14.7109375" style="72" customWidth="1"/>
    <col min="7722" max="7931" width="9.140625" style="72"/>
    <col min="7932" max="7932" width="61.7109375" style="72" customWidth="1"/>
    <col min="7933" max="7933" width="18.5703125" style="72" customWidth="1"/>
    <col min="7934" max="7940" width="16.85546875" style="72" customWidth="1"/>
    <col min="7941" max="7941" width="18.7109375" style="72" customWidth="1"/>
    <col min="7942" max="7959" width="16.85546875" style="72" customWidth="1"/>
    <col min="7960" max="7975" width="16.7109375" style="72" customWidth="1"/>
    <col min="7976" max="7976" width="13.28515625" style="72" bestFit="1" customWidth="1"/>
    <col min="7977" max="7977" width="14.7109375" style="72" customWidth="1"/>
    <col min="7978" max="8187" width="9.140625" style="72"/>
    <col min="8188" max="8188" width="61.7109375" style="72" customWidth="1"/>
    <col min="8189" max="8189" width="18.5703125" style="72" customWidth="1"/>
    <col min="8190" max="8196" width="16.85546875" style="72" customWidth="1"/>
    <col min="8197" max="8197" width="18.7109375" style="72" customWidth="1"/>
    <col min="8198" max="8215" width="16.85546875" style="72" customWidth="1"/>
    <col min="8216" max="8231" width="16.7109375" style="72" customWidth="1"/>
    <col min="8232" max="8232" width="13.28515625" style="72" bestFit="1" customWidth="1"/>
    <col min="8233" max="8233" width="14.7109375" style="72" customWidth="1"/>
    <col min="8234" max="8443" width="9.140625" style="72"/>
    <col min="8444" max="8444" width="61.7109375" style="72" customWidth="1"/>
    <col min="8445" max="8445" width="18.5703125" style="72" customWidth="1"/>
    <col min="8446" max="8452" width="16.85546875" style="72" customWidth="1"/>
    <col min="8453" max="8453" width="18.7109375" style="72" customWidth="1"/>
    <col min="8454" max="8471" width="16.85546875" style="72" customWidth="1"/>
    <col min="8472" max="8487" width="16.7109375" style="72" customWidth="1"/>
    <col min="8488" max="8488" width="13.28515625" style="72" bestFit="1" customWidth="1"/>
    <col min="8489" max="8489" width="14.7109375" style="72" customWidth="1"/>
    <col min="8490" max="8699" width="9.140625" style="72"/>
    <col min="8700" max="8700" width="61.7109375" style="72" customWidth="1"/>
    <col min="8701" max="8701" width="18.5703125" style="72" customWidth="1"/>
    <col min="8702" max="8708" width="16.85546875" style="72" customWidth="1"/>
    <col min="8709" max="8709" width="18.7109375" style="72" customWidth="1"/>
    <col min="8710" max="8727" width="16.85546875" style="72" customWidth="1"/>
    <col min="8728" max="8743" width="16.7109375" style="72" customWidth="1"/>
    <col min="8744" max="8744" width="13.28515625" style="72" bestFit="1" customWidth="1"/>
    <col min="8745" max="8745" width="14.7109375" style="72" customWidth="1"/>
    <col min="8746" max="8955" width="9.140625" style="72"/>
    <col min="8956" max="8956" width="61.7109375" style="72" customWidth="1"/>
    <col min="8957" max="8957" width="18.5703125" style="72" customWidth="1"/>
    <col min="8958" max="8964" width="16.85546875" style="72" customWidth="1"/>
    <col min="8965" max="8965" width="18.7109375" style="72" customWidth="1"/>
    <col min="8966" max="8983" width="16.85546875" style="72" customWidth="1"/>
    <col min="8984" max="8999" width="16.7109375" style="72" customWidth="1"/>
    <col min="9000" max="9000" width="13.28515625" style="72" bestFit="1" customWidth="1"/>
    <col min="9001" max="9001" width="14.7109375" style="72" customWidth="1"/>
    <col min="9002" max="9211" width="9.140625" style="72"/>
    <col min="9212" max="9212" width="61.7109375" style="72" customWidth="1"/>
    <col min="9213" max="9213" width="18.5703125" style="72" customWidth="1"/>
    <col min="9214" max="9220" width="16.85546875" style="72" customWidth="1"/>
    <col min="9221" max="9221" width="18.7109375" style="72" customWidth="1"/>
    <col min="9222" max="9239" width="16.85546875" style="72" customWidth="1"/>
    <col min="9240" max="9255" width="16.7109375" style="72" customWidth="1"/>
    <col min="9256" max="9256" width="13.28515625" style="72" bestFit="1" customWidth="1"/>
    <col min="9257" max="9257" width="14.7109375" style="72" customWidth="1"/>
    <col min="9258" max="9467" width="9.140625" style="72"/>
    <col min="9468" max="9468" width="61.7109375" style="72" customWidth="1"/>
    <col min="9469" max="9469" width="18.5703125" style="72" customWidth="1"/>
    <col min="9470" max="9476" width="16.85546875" style="72" customWidth="1"/>
    <col min="9477" max="9477" width="18.7109375" style="72" customWidth="1"/>
    <col min="9478" max="9495" width="16.85546875" style="72" customWidth="1"/>
    <col min="9496" max="9511" width="16.7109375" style="72" customWidth="1"/>
    <col min="9512" max="9512" width="13.28515625" style="72" bestFit="1" customWidth="1"/>
    <col min="9513" max="9513" width="14.7109375" style="72" customWidth="1"/>
    <col min="9514" max="9723" width="9.140625" style="72"/>
    <col min="9724" max="9724" width="61.7109375" style="72" customWidth="1"/>
    <col min="9725" max="9725" width="18.5703125" style="72" customWidth="1"/>
    <col min="9726" max="9732" width="16.85546875" style="72" customWidth="1"/>
    <col min="9733" max="9733" width="18.7109375" style="72" customWidth="1"/>
    <col min="9734" max="9751" width="16.85546875" style="72" customWidth="1"/>
    <col min="9752" max="9767" width="16.7109375" style="72" customWidth="1"/>
    <col min="9768" max="9768" width="13.28515625" style="72" bestFit="1" customWidth="1"/>
    <col min="9769" max="9769" width="14.7109375" style="72" customWidth="1"/>
    <col min="9770" max="9979" width="9.140625" style="72"/>
    <col min="9980" max="9980" width="61.7109375" style="72" customWidth="1"/>
    <col min="9981" max="9981" width="18.5703125" style="72" customWidth="1"/>
    <col min="9982" max="9988" width="16.85546875" style="72" customWidth="1"/>
    <col min="9989" max="9989" width="18.7109375" style="72" customWidth="1"/>
    <col min="9990" max="10007" width="16.85546875" style="72" customWidth="1"/>
    <col min="10008" max="10023" width="16.7109375" style="72" customWidth="1"/>
    <col min="10024" max="10024" width="13.28515625" style="72" bestFit="1" customWidth="1"/>
    <col min="10025" max="10025" width="14.7109375" style="72" customWidth="1"/>
    <col min="10026" max="10235" width="9.140625" style="72"/>
    <col min="10236" max="10236" width="61.7109375" style="72" customWidth="1"/>
    <col min="10237" max="10237" width="18.5703125" style="72" customWidth="1"/>
    <col min="10238" max="10244" width="16.85546875" style="72" customWidth="1"/>
    <col min="10245" max="10245" width="18.7109375" style="72" customWidth="1"/>
    <col min="10246" max="10263" width="16.85546875" style="72" customWidth="1"/>
    <col min="10264" max="10279" width="16.7109375" style="72" customWidth="1"/>
    <col min="10280" max="10280" width="13.28515625" style="72" bestFit="1" customWidth="1"/>
    <col min="10281" max="10281" width="14.7109375" style="72" customWidth="1"/>
    <col min="10282" max="10491" width="9.140625" style="72"/>
    <col min="10492" max="10492" width="61.7109375" style="72" customWidth="1"/>
    <col min="10493" max="10493" width="18.5703125" style="72" customWidth="1"/>
    <col min="10494" max="10500" width="16.85546875" style="72" customWidth="1"/>
    <col min="10501" max="10501" width="18.7109375" style="72" customWidth="1"/>
    <col min="10502" max="10519" width="16.85546875" style="72" customWidth="1"/>
    <col min="10520" max="10535" width="16.7109375" style="72" customWidth="1"/>
    <col min="10536" max="10536" width="13.28515625" style="72" bestFit="1" customWidth="1"/>
    <col min="10537" max="10537" width="14.7109375" style="72" customWidth="1"/>
    <col min="10538" max="10747" width="9.140625" style="72"/>
    <col min="10748" max="10748" width="61.7109375" style="72" customWidth="1"/>
    <col min="10749" max="10749" width="18.5703125" style="72" customWidth="1"/>
    <col min="10750" max="10756" width="16.85546875" style="72" customWidth="1"/>
    <col min="10757" max="10757" width="18.7109375" style="72" customWidth="1"/>
    <col min="10758" max="10775" width="16.85546875" style="72" customWidth="1"/>
    <col min="10776" max="10791" width="16.7109375" style="72" customWidth="1"/>
    <col min="10792" max="10792" width="13.28515625" style="72" bestFit="1" customWidth="1"/>
    <col min="10793" max="10793" width="14.7109375" style="72" customWidth="1"/>
    <col min="10794" max="11003" width="9.140625" style="72"/>
    <col min="11004" max="11004" width="61.7109375" style="72" customWidth="1"/>
    <col min="11005" max="11005" width="18.5703125" style="72" customWidth="1"/>
    <col min="11006" max="11012" width="16.85546875" style="72" customWidth="1"/>
    <col min="11013" max="11013" width="18.7109375" style="72" customWidth="1"/>
    <col min="11014" max="11031" width="16.85546875" style="72" customWidth="1"/>
    <col min="11032" max="11047" width="16.7109375" style="72" customWidth="1"/>
    <col min="11048" max="11048" width="13.28515625" style="72" bestFit="1" customWidth="1"/>
    <col min="11049" max="11049" width="14.7109375" style="72" customWidth="1"/>
    <col min="11050" max="11259" width="9.140625" style="72"/>
    <col min="11260" max="11260" width="61.7109375" style="72" customWidth="1"/>
    <col min="11261" max="11261" width="18.5703125" style="72" customWidth="1"/>
    <col min="11262" max="11268" width="16.85546875" style="72" customWidth="1"/>
    <col min="11269" max="11269" width="18.7109375" style="72" customWidth="1"/>
    <col min="11270" max="11287" width="16.85546875" style="72" customWidth="1"/>
    <col min="11288" max="11303" width="16.7109375" style="72" customWidth="1"/>
    <col min="11304" max="11304" width="13.28515625" style="72" bestFit="1" customWidth="1"/>
    <col min="11305" max="11305" width="14.7109375" style="72" customWidth="1"/>
    <col min="11306" max="11515" width="9.140625" style="72"/>
    <col min="11516" max="11516" width="61.7109375" style="72" customWidth="1"/>
    <col min="11517" max="11517" width="18.5703125" style="72" customWidth="1"/>
    <col min="11518" max="11524" width="16.85546875" style="72" customWidth="1"/>
    <col min="11525" max="11525" width="18.7109375" style="72" customWidth="1"/>
    <col min="11526" max="11543" width="16.85546875" style="72" customWidth="1"/>
    <col min="11544" max="11559" width="16.7109375" style="72" customWidth="1"/>
    <col min="11560" max="11560" width="13.28515625" style="72" bestFit="1" customWidth="1"/>
    <col min="11561" max="11561" width="14.7109375" style="72" customWidth="1"/>
    <col min="11562" max="11771" width="9.140625" style="72"/>
    <col min="11772" max="11772" width="61.7109375" style="72" customWidth="1"/>
    <col min="11773" max="11773" width="18.5703125" style="72" customWidth="1"/>
    <col min="11774" max="11780" width="16.85546875" style="72" customWidth="1"/>
    <col min="11781" max="11781" width="18.7109375" style="72" customWidth="1"/>
    <col min="11782" max="11799" width="16.85546875" style="72" customWidth="1"/>
    <col min="11800" max="11815" width="16.7109375" style="72" customWidth="1"/>
    <col min="11816" max="11816" width="13.28515625" style="72" bestFit="1" customWidth="1"/>
    <col min="11817" max="11817" width="14.7109375" style="72" customWidth="1"/>
    <col min="11818" max="12027" width="9.140625" style="72"/>
    <col min="12028" max="12028" width="61.7109375" style="72" customWidth="1"/>
    <col min="12029" max="12029" width="18.5703125" style="72" customWidth="1"/>
    <col min="12030" max="12036" width="16.85546875" style="72" customWidth="1"/>
    <col min="12037" max="12037" width="18.7109375" style="72" customWidth="1"/>
    <col min="12038" max="12055" width="16.85546875" style="72" customWidth="1"/>
    <col min="12056" max="12071" width="16.7109375" style="72" customWidth="1"/>
    <col min="12072" max="12072" width="13.28515625" style="72" bestFit="1" customWidth="1"/>
    <col min="12073" max="12073" width="14.7109375" style="72" customWidth="1"/>
    <col min="12074" max="12283" width="9.140625" style="72"/>
    <col min="12284" max="12284" width="61.7109375" style="72" customWidth="1"/>
    <col min="12285" max="12285" width="18.5703125" style="72" customWidth="1"/>
    <col min="12286" max="12292" width="16.85546875" style="72" customWidth="1"/>
    <col min="12293" max="12293" width="18.7109375" style="72" customWidth="1"/>
    <col min="12294" max="12311" width="16.85546875" style="72" customWidth="1"/>
    <col min="12312" max="12327" width="16.7109375" style="72" customWidth="1"/>
    <col min="12328" max="12328" width="13.28515625" style="72" bestFit="1" customWidth="1"/>
    <col min="12329" max="12329" width="14.7109375" style="72" customWidth="1"/>
    <col min="12330" max="12539" width="9.140625" style="72"/>
    <col min="12540" max="12540" width="61.7109375" style="72" customWidth="1"/>
    <col min="12541" max="12541" width="18.5703125" style="72" customWidth="1"/>
    <col min="12542" max="12548" width="16.85546875" style="72" customWidth="1"/>
    <col min="12549" max="12549" width="18.7109375" style="72" customWidth="1"/>
    <col min="12550" max="12567" width="16.85546875" style="72" customWidth="1"/>
    <col min="12568" max="12583" width="16.7109375" style="72" customWidth="1"/>
    <col min="12584" max="12584" width="13.28515625" style="72" bestFit="1" customWidth="1"/>
    <col min="12585" max="12585" width="14.7109375" style="72" customWidth="1"/>
    <col min="12586" max="12795" width="9.140625" style="72"/>
    <col min="12796" max="12796" width="61.7109375" style="72" customWidth="1"/>
    <col min="12797" max="12797" width="18.5703125" style="72" customWidth="1"/>
    <col min="12798" max="12804" width="16.85546875" style="72" customWidth="1"/>
    <col min="12805" max="12805" width="18.7109375" style="72" customWidth="1"/>
    <col min="12806" max="12823" width="16.85546875" style="72" customWidth="1"/>
    <col min="12824" max="12839" width="16.7109375" style="72" customWidth="1"/>
    <col min="12840" max="12840" width="13.28515625" style="72" bestFit="1" customWidth="1"/>
    <col min="12841" max="12841" width="14.7109375" style="72" customWidth="1"/>
    <col min="12842" max="13051" width="9.140625" style="72"/>
    <col min="13052" max="13052" width="61.7109375" style="72" customWidth="1"/>
    <col min="13053" max="13053" width="18.5703125" style="72" customWidth="1"/>
    <col min="13054" max="13060" width="16.85546875" style="72" customWidth="1"/>
    <col min="13061" max="13061" width="18.7109375" style="72" customWidth="1"/>
    <col min="13062" max="13079" width="16.85546875" style="72" customWidth="1"/>
    <col min="13080" max="13095" width="16.7109375" style="72" customWidth="1"/>
    <col min="13096" max="13096" width="13.28515625" style="72" bestFit="1" customWidth="1"/>
    <col min="13097" max="13097" width="14.7109375" style="72" customWidth="1"/>
    <col min="13098" max="13307" width="9.140625" style="72"/>
    <col min="13308" max="13308" width="61.7109375" style="72" customWidth="1"/>
    <col min="13309" max="13309" width="18.5703125" style="72" customWidth="1"/>
    <col min="13310" max="13316" width="16.85546875" style="72" customWidth="1"/>
    <col min="13317" max="13317" width="18.7109375" style="72" customWidth="1"/>
    <col min="13318" max="13335" width="16.85546875" style="72" customWidth="1"/>
    <col min="13336" max="13351" width="16.7109375" style="72" customWidth="1"/>
    <col min="13352" max="13352" width="13.28515625" style="72" bestFit="1" customWidth="1"/>
    <col min="13353" max="13353" width="14.7109375" style="72" customWidth="1"/>
    <col min="13354" max="13563" width="9.140625" style="72"/>
    <col min="13564" max="13564" width="61.7109375" style="72" customWidth="1"/>
    <col min="13565" max="13565" width="18.5703125" style="72" customWidth="1"/>
    <col min="13566" max="13572" width="16.85546875" style="72" customWidth="1"/>
    <col min="13573" max="13573" width="18.7109375" style="72" customWidth="1"/>
    <col min="13574" max="13591" width="16.85546875" style="72" customWidth="1"/>
    <col min="13592" max="13607" width="16.7109375" style="72" customWidth="1"/>
    <col min="13608" max="13608" width="13.28515625" style="72" bestFit="1" customWidth="1"/>
    <col min="13609" max="13609" width="14.7109375" style="72" customWidth="1"/>
    <col min="13610" max="13819" width="9.140625" style="72"/>
    <col min="13820" max="13820" width="61.7109375" style="72" customWidth="1"/>
    <col min="13821" max="13821" width="18.5703125" style="72" customWidth="1"/>
    <col min="13822" max="13828" width="16.85546875" style="72" customWidth="1"/>
    <col min="13829" max="13829" width="18.7109375" style="72" customWidth="1"/>
    <col min="13830" max="13847" width="16.85546875" style="72" customWidth="1"/>
    <col min="13848" max="13863" width="16.7109375" style="72" customWidth="1"/>
    <col min="13864" max="13864" width="13.28515625" style="72" bestFit="1" customWidth="1"/>
    <col min="13865" max="13865" width="14.7109375" style="72" customWidth="1"/>
    <col min="13866" max="14075" width="9.140625" style="72"/>
    <col min="14076" max="14076" width="61.7109375" style="72" customWidth="1"/>
    <col min="14077" max="14077" width="18.5703125" style="72" customWidth="1"/>
    <col min="14078" max="14084" width="16.85546875" style="72" customWidth="1"/>
    <col min="14085" max="14085" width="18.7109375" style="72" customWidth="1"/>
    <col min="14086" max="14103" width="16.85546875" style="72" customWidth="1"/>
    <col min="14104" max="14119" width="16.7109375" style="72" customWidth="1"/>
    <col min="14120" max="14120" width="13.28515625" style="72" bestFit="1" customWidth="1"/>
    <col min="14121" max="14121" width="14.7109375" style="72" customWidth="1"/>
    <col min="14122" max="14331" width="9.140625" style="72"/>
    <col min="14332" max="14332" width="61.7109375" style="72" customWidth="1"/>
    <col min="14333" max="14333" width="18.5703125" style="72" customWidth="1"/>
    <col min="14334" max="14340" width="16.85546875" style="72" customWidth="1"/>
    <col min="14341" max="14341" width="18.7109375" style="72" customWidth="1"/>
    <col min="14342" max="14359" width="16.85546875" style="72" customWidth="1"/>
    <col min="14360" max="14375" width="16.7109375" style="72" customWidth="1"/>
    <col min="14376" max="14376" width="13.28515625" style="72" bestFit="1" customWidth="1"/>
    <col min="14377" max="14377" width="14.7109375" style="72" customWidth="1"/>
    <col min="14378" max="14587" width="9.140625" style="72"/>
    <col min="14588" max="14588" width="61.7109375" style="72" customWidth="1"/>
    <col min="14589" max="14589" width="18.5703125" style="72" customWidth="1"/>
    <col min="14590" max="14596" width="16.85546875" style="72" customWidth="1"/>
    <col min="14597" max="14597" width="18.7109375" style="72" customWidth="1"/>
    <col min="14598" max="14615" width="16.85546875" style="72" customWidth="1"/>
    <col min="14616" max="14631" width="16.7109375" style="72" customWidth="1"/>
    <col min="14632" max="14632" width="13.28515625" style="72" bestFit="1" customWidth="1"/>
    <col min="14633" max="14633" width="14.7109375" style="72" customWidth="1"/>
    <col min="14634" max="14843" width="9.140625" style="72"/>
    <col min="14844" max="14844" width="61.7109375" style="72" customWidth="1"/>
    <col min="14845" max="14845" width="18.5703125" style="72" customWidth="1"/>
    <col min="14846" max="14852" width="16.85546875" style="72" customWidth="1"/>
    <col min="14853" max="14853" width="18.7109375" style="72" customWidth="1"/>
    <col min="14854" max="14871" width="16.85546875" style="72" customWidth="1"/>
    <col min="14872" max="14887" width="16.7109375" style="72" customWidth="1"/>
    <col min="14888" max="14888" width="13.28515625" style="72" bestFit="1" customWidth="1"/>
    <col min="14889" max="14889" width="14.7109375" style="72" customWidth="1"/>
    <col min="14890" max="15099" width="9.140625" style="72"/>
    <col min="15100" max="15100" width="61.7109375" style="72" customWidth="1"/>
    <col min="15101" max="15101" width="18.5703125" style="72" customWidth="1"/>
    <col min="15102" max="15108" width="16.85546875" style="72" customWidth="1"/>
    <col min="15109" max="15109" width="18.7109375" style="72" customWidth="1"/>
    <col min="15110" max="15127" width="16.85546875" style="72" customWidth="1"/>
    <col min="15128" max="15143" width="16.7109375" style="72" customWidth="1"/>
    <col min="15144" max="15144" width="13.28515625" style="72" bestFit="1" customWidth="1"/>
    <col min="15145" max="15145" width="14.7109375" style="72" customWidth="1"/>
    <col min="15146" max="15355" width="9.140625" style="72"/>
    <col min="15356" max="15356" width="61.7109375" style="72" customWidth="1"/>
    <col min="15357" max="15357" width="18.5703125" style="72" customWidth="1"/>
    <col min="15358" max="15364" width="16.85546875" style="72" customWidth="1"/>
    <col min="15365" max="15365" width="18.7109375" style="72" customWidth="1"/>
    <col min="15366" max="15383" width="16.85546875" style="72" customWidth="1"/>
    <col min="15384" max="15399" width="16.7109375" style="72" customWidth="1"/>
    <col min="15400" max="15400" width="13.28515625" style="72" bestFit="1" customWidth="1"/>
    <col min="15401" max="15401" width="14.7109375" style="72" customWidth="1"/>
    <col min="15402" max="15611" width="9.140625" style="72"/>
    <col min="15612" max="15612" width="61.7109375" style="72" customWidth="1"/>
    <col min="15613" max="15613" width="18.5703125" style="72" customWidth="1"/>
    <col min="15614" max="15620" width="16.85546875" style="72" customWidth="1"/>
    <col min="15621" max="15621" width="18.7109375" style="72" customWidth="1"/>
    <col min="15622" max="15639" width="16.85546875" style="72" customWidth="1"/>
    <col min="15640" max="15655" width="16.7109375" style="72" customWidth="1"/>
    <col min="15656" max="15656" width="13.28515625" style="72" bestFit="1" customWidth="1"/>
    <col min="15657" max="15657" width="14.7109375" style="72" customWidth="1"/>
    <col min="15658" max="15867" width="9.140625" style="72"/>
    <col min="15868" max="15868" width="61.7109375" style="72" customWidth="1"/>
    <col min="15869" max="15869" width="18.5703125" style="72" customWidth="1"/>
    <col min="15870" max="15876" width="16.85546875" style="72" customWidth="1"/>
    <col min="15877" max="15877" width="18.7109375" style="72" customWidth="1"/>
    <col min="15878" max="15895" width="16.85546875" style="72" customWidth="1"/>
    <col min="15896" max="15911" width="16.7109375" style="72" customWidth="1"/>
    <col min="15912" max="15912" width="13.28515625" style="72" bestFit="1" customWidth="1"/>
    <col min="15913" max="15913" width="14.7109375" style="72" customWidth="1"/>
    <col min="15914" max="16123" width="9.140625" style="72"/>
    <col min="16124" max="16124" width="61.7109375" style="72" customWidth="1"/>
    <col min="16125" max="16125" width="18.5703125" style="72" customWidth="1"/>
    <col min="16126" max="16132" width="16.85546875" style="72" customWidth="1"/>
    <col min="16133" max="16133" width="18.7109375" style="72" customWidth="1"/>
    <col min="16134" max="16151" width="16.85546875" style="72" customWidth="1"/>
    <col min="16152" max="16167" width="16.7109375" style="72" customWidth="1"/>
    <col min="16168" max="16168" width="13.28515625" style="72" bestFit="1" customWidth="1"/>
    <col min="16169" max="16169" width="14.7109375" style="72" customWidth="1"/>
    <col min="16170" max="16384" width="9.140625" style="72"/>
  </cols>
  <sheetData>
    <row r="1" spans="1:44" ht="18.75" x14ac:dyDescent="0.2">
      <c r="A1" s="3"/>
      <c r="B1" s="2"/>
      <c r="C1" s="2"/>
      <c r="D1" s="2"/>
      <c r="E1" s="2"/>
      <c r="F1" s="2"/>
      <c r="G1" s="2"/>
      <c r="H1" s="2"/>
      <c r="I1" s="2"/>
      <c r="J1" s="2"/>
      <c r="K1" s="4"/>
      <c r="L1" s="2"/>
      <c r="M1" s="2"/>
      <c r="N1" s="2"/>
      <c r="O1" s="2"/>
      <c r="P1" s="4" t="s">
        <v>0</v>
      </c>
      <c r="Q1" s="2"/>
      <c r="R1" s="2"/>
      <c r="S1" s="2"/>
      <c r="T1" s="2"/>
      <c r="U1" s="2"/>
      <c r="V1" s="2"/>
      <c r="W1" s="2"/>
      <c r="X1" s="2"/>
      <c r="Y1" s="2"/>
      <c r="Z1" s="2"/>
      <c r="AA1" s="2"/>
      <c r="AB1" s="2"/>
      <c r="AC1" s="2"/>
      <c r="AD1" s="2"/>
      <c r="AE1" s="2"/>
      <c r="AF1" s="2"/>
      <c r="AG1" s="2"/>
      <c r="AH1" s="2"/>
      <c r="AI1" s="2"/>
      <c r="AJ1" s="2"/>
      <c r="AK1" s="2"/>
      <c r="AL1" s="2"/>
      <c r="AM1" s="2"/>
      <c r="AN1" s="2"/>
      <c r="AO1" s="2"/>
      <c r="AP1" s="2"/>
      <c r="AQ1" s="2"/>
    </row>
    <row r="2" spans="1:44" ht="18.75" x14ac:dyDescent="0.3">
      <c r="A2" s="3"/>
      <c r="B2" s="2"/>
      <c r="C2" s="2"/>
      <c r="D2" s="2"/>
      <c r="E2" s="2"/>
      <c r="F2" s="2"/>
      <c r="G2" s="2"/>
      <c r="H2" s="2"/>
      <c r="I2" s="2"/>
      <c r="J2" s="2"/>
      <c r="K2" s="5"/>
      <c r="L2" s="2"/>
      <c r="M2" s="2"/>
      <c r="N2" s="2"/>
      <c r="O2" s="2"/>
      <c r="P2" s="5" t="s">
        <v>1</v>
      </c>
      <c r="Q2" s="2"/>
      <c r="R2" s="2"/>
      <c r="S2" s="2"/>
      <c r="T2" s="2"/>
      <c r="U2" s="2"/>
      <c r="V2" s="2"/>
      <c r="W2" s="2"/>
      <c r="X2" s="2"/>
      <c r="Y2" s="2"/>
      <c r="Z2" s="2"/>
      <c r="AA2" s="2"/>
      <c r="AB2" s="2"/>
      <c r="AC2" s="2"/>
      <c r="AD2" s="2"/>
      <c r="AE2" s="2"/>
      <c r="AF2" s="2"/>
      <c r="AG2" s="2"/>
      <c r="AH2" s="2"/>
      <c r="AI2" s="2"/>
      <c r="AJ2" s="2"/>
      <c r="AK2" s="2"/>
      <c r="AL2" s="2"/>
      <c r="AM2" s="2"/>
      <c r="AN2" s="2"/>
      <c r="AO2" s="2"/>
      <c r="AP2" s="2"/>
      <c r="AQ2" s="2"/>
    </row>
    <row r="3" spans="1:44" ht="18.75" x14ac:dyDescent="0.3">
      <c r="A3" s="6"/>
      <c r="B3" s="2"/>
      <c r="C3" s="2"/>
      <c r="D3" s="2"/>
      <c r="E3" s="2"/>
      <c r="F3" s="2"/>
      <c r="G3" s="2"/>
      <c r="H3" s="2"/>
      <c r="I3" s="2"/>
      <c r="J3" s="2"/>
      <c r="K3" s="5"/>
      <c r="L3" s="2"/>
      <c r="M3" s="2"/>
      <c r="N3" s="2"/>
      <c r="O3" s="2"/>
      <c r="P3" s="5" t="s">
        <v>225</v>
      </c>
      <c r="Q3" s="2"/>
      <c r="R3" s="2"/>
      <c r="S3" s="2"/>
      <c r="T3" s="2"/>
      <c r="U3" s="2"/>
      <c r="V3" s="2"/>
      <c r="W3" s="2"/>
      <c r="X3" s="2"/>
      <c r="Y3" s="2"/>
      <c r="Z3" s="2"/>
      <c r="AA3" s="2"/>
      <c r="AB3" s="2"/>
      <c r="AC3" s="2"/>
      <c r="AD3" s="2"/>
      <c r="AE3" s="2"/>
      <c r="AF3" s="2"/>
      <c r="AG3" s="2"/>
      <c r="AH3" s="2"/>
      <c r="AI3" s="2"/>
      <c r="AJ3" s="2"/>
      <c r="AK3" s="2"/>
      <c r="AL3" s="2"/>
      <c r="AM3" s="2"/>
      <c r="AN3" s="2"/>
      <c r="AO3" s="2"/>
      <c r="AP3" s="2"/>
      <c r="AQ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x14ac:dyDescent="0.2">
      <c r="A5" s="387" t="str">
        <f>'4. паспортбюджет'!A5</f>
        <v>Год раскрытия информации: 2026 год</v>
      </c>
      <c r="B5" s="387"/>
      <c r="C5" s="387"/>
      <c r="D5" s="387"/>
      <c r="E5" s="387"/>
      <c r="F5" s="387"/>
      <c r="G5" s="387"/>
      <c r="H5" s="387"/>
      <c r="I5" s="387"/>
      <c r="J5" s="387"/>
      <c r="K5" s="387"/>
      <c r="L5" s="387"/>
      <c r="M5" s="387"/>
      <c r="N5" s="387"/>
      <c r="O5" s="387"/>
      <c r="P5" s="387"/>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8.75" x14ac:dyDescent="0.3">
      <c r="A6" s="8"/>
      <c r="B6" s="3"/>
      <c r="C6" s="3"/>
      <c r="D6" s="3"/>
      <c r="E6" s="3"/>
      <c r="F6" s="3"/>
      <c r="G6" s="3"/>
      <c r="H6" s="3"/>
      <c r="I6" s="3"/>
      <c r="J6" s="3"/>
      <c r="K6" s="5"/>
      <c r="L6" s="3"/>
      <c r="M6" s="3"/>
      <c r="N6" s="3"/>
      <c r="O6" s="3"/>
      <c r="P6" s="3"/>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18.75" x14ac:dyDescent="0.2">
      <c r="A7" s="382" t="s">
        <v>3</v>
      </c>
      <c r="B7" s="382"/>
      <c r="C7" s="382"/>
      <c r="D7" s="382"/>
      <c r="E7" s="382"/>
      <c r="F7" s="382"/>
      <c r="G7" s="382"/>
      <c r="H7" s="382"/>
      <c r="I7" s="382"/>
      <c r="J7" s="382"/>
      <c r="K7" s="382"/>
      <c r="L7" s="382"/>
      <c r="M7" s="382"/>
      <c r="N7" s="382"/>
      <c r="O7" s="382"/>
      <c r="P7" s="382"/>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ht="18.75" x14ac:dyDescent="0.2">
      <c r="A8" s="9"/>
      <c r="B8" s="9"/>
      <c r="C8" s="9"/>
      <c r="D8" s="9"/>
      <c r="E8" s="9"/>
      <c r="F8" s="9"/>
      <c r="G8" s="9"/>
      <c r="H8" s="9"/>
      <c r="I8" s="9"/>
      <c r="J8" s="9"/>
      <c r="K8" s="9"/>
      <c r="L8" s="41"/>
      <c r="M8" s="41"/>
      <c r="N8" s="41"/>
      <c r="O8" s="41"/>
      <c r="P8" s="41"/>
      <c r="Q8" s="10"/>
      <c r="R8" s="10"/>
      <c r="S8" s="10"/>
      <c r="T8" s="10"/>
      <c r="U8" s="10"/>
      <c r="V8" s="10"/>
      <c r="W8" s="10"/>
      <c r="X8" s="10"/>
      <c r="Y8" s="10"/>
      <c r="Z8" s="2"/>
      <c r="AA8" s="2"/>
      <c r="AB8" s="2"/>
      <c r="AC8" s="2"/>
      <c r="AD8" s="2"/>
      <c r="AE8" s="2"/>
      <c r="AF8" s="2"/>
      <c r="AG8" s="2"/>
      <c r="AH8" s="2"/>
      <c r="AI8" s="2"/>
      <c r="AJ8" s="2"/>
      <c r="AK8" s="2"/>
      <c r="AL8" s="2"/>
      <c r="AM8" s="2"/>
      <c r="AN8" s="2"/>
      <c r="AO8" s="2"/>
      <c r="AP8" s="2"/>
      <c r="AQ8" s="2"/>
      <c r="AR8" s="2"/>
    </row>
    <row r="9" spans="1:44" x14ac:dyDescent="0.2">
      <c r="A9" s="383" t="str">
        <f>'4. паспортбюджет'!A9</f>
        <v>Акционерное общество "Россети Янтарь"</v>
      </c>
      <c r="B9" s="383"/>
      <c r="C9" s="383"/>
      <c r="D9" s="383"/>
      <c r="E9" s="383"/>
      <c r="F9" s="383"/>
      <c r="G9" s="383"/>
      <c r="H9" s="383"/>
      <c r="I9" s="383"/>
      <c r="J9" s="383"/>
      <c r="K9" s="383"/>
      <c r="L9" s="383"/>
      <c r="M9" s="383"/>
      <c r="N9" s="383"/>
      <c r="O9" s="383"/>
      <c r="P9" s="383"/>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row>
    <row r="10" spans="1:44" x14ac:dyDescent="0.2">
      <c r="A10" s="384" t="s">
        <v>5</v>
      </c>
      <c r="B10" s="384"/>
      <c r="C10" s="384"/>
      <c r="D10" s="384"/>
      <c r="E10" s="384"/>
      <c r="F10" s="384"/>
      <c r="G10" s="384"/>
      <c r="H10" s="384"/>
      <c r="I10" s="384"/>
      <c r="J10" s="384"/>
      <c r="K10" s="384"/>
      <c r="L10" s="384"/>
      <c r="M10" s="384"/>
      <c r="N10" s="384"/>
      <c r="O10" s="384"/>
      <c r="P10" s="384"/>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4" ht="18.75" x14ac:dyDescent="0.2">
      <c r="A11" s="9"/>
      <c r="B11" s="9"/>
      <c r="C11" s="9"/>
      <c r="D11" s="9"/>
      <c r="E11" s="9"/>
      <c r="F11" s="9"/>
      <c r="G11" s="9"/>
      <c r="H11" s="9"/>
      <c r="I11" s="9"/>
      <c r="J11" s="9"/>
      <c r="K11" s="9"/>
      <c r="L11" s="41"/>
      <c r="M11" s="41"/>
      <c r="N11" s="41"/>
      <c r="O11" s="41"/>
      <c r="P11" s="41"/>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2"/>
      <c r="AR11" s="2"/>
    </row>
    <row r="12" spans="1:44" x14ac:dyDescent="0.2">
      <c r="A12" s="383" t="str">
        <f>'4. паспортбюджет'!A12</f>
        <v>H_17-1426</v>
      </c>
      <c r="B12" s="383"/>
      <c r="C12" s="383"/>
      <c r="D12" s="383"/>
      <c r="E12" s="383"/>
      <c r="F12" s="383"/>
      <c r="G12" s="383"/>
      <c r="H12" s="383"/>
      <c r="I12" s="383"/>
      <c r="J12" s="383"/>
      <c r="K12" s="383"/>
      <c r="L12" s="383"/>
      <c r="M12" s="383"/>
      <c r="N12" s="383"/>
      <c r="O12" s="383"/>
      <c r="P12" s="383"/>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row>
    <row r="13" spans="1:44" x14ac:dyDescent="0.2">
      <c r="A13" s="384" t="s">
        <v>7</v>
      </c>
      <c r="B13" s="384"/>
      <c r="C13" s="384"/>
      <c r="D13" s="384"/>
      <c r="E13" s="384"/>
      <c r="F13" s="384"/>
      <c r="G13" s="384"/>
      <c r="H13" s="384"/>
      <c r="I13" s="384"/>
      <c r="J13" s="384"/>
      <c r="K13" s="384"/>
      <c r="L13" s="384"/>
      <c r="M13" s="384"/>
      <c r="N13" s="384"/>
      <c r="O13" s="384"/>
      <c r="P13" s="384"/>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row>
    <row r="14" spans="1:44" ht="18.75" x14ac:dyDescent="0.2">
      <c r="A14" s="14"/>
      <c r="B14" s="14"/>
      <c r="C14" s="14"/>
      <c r="D14" s="14"/>
      <c r="E14" s="14"/>
      <c r="F14" s="14"/>
      <c r="G14" s="14"/>
      <c r="H14" s="14"/>
      <c r="I14" s="14"/>
      <c r="J14" s="14"/>
      <c r="K14" s="14"/>
      <c r="L14" s="14"/>
      <c r="M14" s="14"/>
      <c r="N14" s="14"/>
      <c r="O14" s="14"/>
      <c r="P14" s="14"/>
      <c r="Q14" s="15"/>
      <c r="R14" s="15"/>
      <c r="S14" s="15"/>
      <c r="T14" s="15"/>
      <c r="U14" s="15"/>
      <c r="V14" s="15"/>
      <c r="W14" s="15"/>
      <c r="X14" s="15"/>
      <c r="Y14" s="15"/>
      <c r="Z14" s="2"/>
      <c r="AA14" s="2"/>
      <c r="AB14" s="2"/>
      <c r="AC14" s="2"/>
      <c r="AD14" s="2"/>
      <c r="AE14" s="2"/>
      <c r="AF14" s="2"/>
      <c r="AG14" s="2"/>
      <c r="AH14" s="2"/>
      <c r="AI14" s="2"/>
      <c r="AJ14" s="2"/>
      <c r="AK14" s="2"/>
      <c r="AL14" s="2"/>
      <c r="AM14" s="2"/>
      <c r="AN14" s="2"/>
      <c r="AO14" s="2"/>
      <c r="AP14" s="2"/>
      <c r="AQ14" s="2"/>
      <c r="AR14" s="2"/>
    </row>
    <row r="15" spans="1:44" ht="33.75" customHeight="1" x14ac:dyDescent="0.2">
      <c r="A15" s="386" t="str">
        <f>'4. паспортбюджет'!A15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5" s="386"/>
      <c r="C15" s="386"/>
      <c r="D15" s="386"/>
      <c r="E15" s="386"/>
      <c r="F15" s="386"/>
      <c r="G15" s="386"/>
      <c r="H15" s="386"/>
      <c r="I15" s="386"/>
      <c r="J15" s="386"/>
      <c r="K15" s="386"/>
      <c r="L15" s="386"/>
      <c r="M15" s="386"/>
      <c r="N15" s="386"/>
      <c r="O15" s="386"/>
      <c r="P15" s="38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row>
    <row r="16" spans="1:44" x14ac:dyDescent="0.2">
      <c r="A16" s="376" t="s">
        <v>9</v>
      </c>
      <c r="B16" s="376"/>
      <c r="C16" s="376"/>
      <c r="D16" s="376"/>
      <c r="E16" s="376"/>
      <c r="F16" s="376"/>
      <c r="G16" s="376"/>
      <c r="H16" s="376"/>
      <c r="I16" s="376"/>
      <c r="J16" s="376"/>
      <c r="K16" s="376"/>
      <c r="L16" s="376"/>
      <c r="M16" s="376"/>
      <c r="N16" s="376"/>
      <c r="O16" s="376"/>
      <c r="P16" s="376"/>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row>
    <row r="17" spans="1:46" ht="18.75" x14ac:dyDescent="0.2">
      <c r="A17" s="15"/>
      <c r="B17" s="15"/>
      <c r="C17" s="15"/>
      <c r="D17" s="15"/>
      <c r="E17" s="15"/>
      <c r="F17" s="15"/>
      <c r="G17" s="15"/>
      <c r="H17" s="15"/>
      <c r="I17" s="15"/>
      <c r="J17" s="15"/>
      <c r="K17" s="15"/>
      <c r="L17" s="15"/>
      <c r="M17" s="15"/>
      <c r="N17" s="15"/>
      <c r="O17" s="15"/>
      <c r="P17" s="15"/>
      <c r="Q17" s="15"/>
      <c r="R17" s="15"/>
      <c r="S17" s="15"/>
      <c r="T17" s="15"/>
      <c r="U17" s="15"/>
      <c r="V17" s="15"/>
      <c r="W17" s="16"/>
      <c r="X17" s="16"/>
      <c r="Y17" s="16"/>
      <c r="Z17" s="16"/>
      <c r="AA17" s="16"/>
      <c r="AB17" s="16"/>
      <c r="AC17" s="16"/>
      <c r="AD17" s="16"/>
      <c r="AE17" s="16"/>
      <c r="AF17" s="16"/>
      <c r="AG17" s="16"/>
      <c r="AH17" s="16"/>
      <c r="AI17" s="16"/>
      <c r="AJ17" s="16"/>
      <c r="AK17" s="16"/>
      <c r="AL17" s="16"/>
      <c r="AM17" s="16"/>
      <c r="AN17" s="16"/>
      <c r="AO17" s="16"/>
      <c r="AP17" s="16"/>
      <c r="AQ17" s="16"/>
      <c r="AR17" s="16"/>
    </row>
    <row r="18" spans="1:46" ht="18.75" x14ac:dyDescent="0.2">
      <c r="A18" s="412" t="s">
        <v>226</v>
      </c>
      <c r="B18" s="412"/>
      <c r="C18" s="412"/>
      <c r="D18" s="412"/>
      <c r="E18" s="412"/>
      <c r="F18" s="412"/>
      <c r="G18" s="412"/>
      <c r="H18" s="412"/>
      <c r="I18" s="412"/>
      <c r="J18" s="412"/>
      <c r="K18" s="412"/>
      <c r="L18" s="412"/>
      <c r="M18" s="412"/>
      <c r="N18" s="412"/>
      <c r="O18" s="412"/>
      <c r="P18" s="412"/>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row>
    <row r="19" spans="1:46" ht="18.75" hidden="1" x14ac:dyDescent="0.2">
      <c r="A19" s="17"/>
      <c r="B19" s="17"/>
      <c r="C19" s="17"/>
      <c r="D19" s="17"/>
      <c r="E19" s="17"/>
      <c r="F19" s="17"/>
      <c r="G19" s="17"/>
      <c r="H19" s="17"/>
      <c r="I19" s="17"/>
      <c r="J19" s="17"/>
      <c r="K19" s="17"/>
      <c r="L19" s="17"/>
      <c r="M19" s="17"/>
      <c r="N19" s="17"/>
      <c r="O19" s="17"/>
      <c r="P19" s="17"/>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row>
    <row r="20" spans="1:46" ht="18.75" hidden="1" x14ac:dyDescent="0.2">
      <c r="A20" s="17"/>
      <c r="B20" s="17"/>
      <c r="C20" s="17"/>
      <c r="D20" s="17"/>
      <c r="E20" s="17"/>
      <c r="F20" s="17"/>
      <c r="G20" s="17"/>
      <c r="H20" s="17"/>
      <c r="I20" s="17"/>
      <c r="J20" s="17"/>
      <c r="K20" s="17"/>
      <c r="L20" s="17"/>
      <c r="M20" s="17"/>
      <c r="N20" s="17"/>
      <c r="O20" s="17"/>
      <c r="P20" s="17"/>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row>
    <row r="21" spans="1:46" ht="18.75" hidden="1" x14ac:dyDescent="0.2">
      <c r="A21" s="17"/>
      <c r="B21" s="17"/>
      <c r="C21" s="17"/>
      <c r="D21" s="17"/>
      <c r="E21" s="17"/>
      <c r="F21" s="17"/>
      <c r="G21" s="17"/>
      <c r="H21" s="17"/>
      <c r="I21" s="17"/>
      <c r="J21" s="17"/>
      <c r="K21" s="17"/>
      <c r="L21" s="17"/>
      <c r="M21" s="17"/>
      <c r="N21" s="17"/>
      <c r="O21" s="17"/>
      <c r="P21" s="17"/>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row>
    <row r="22" spans="1:46" x14ac:dyDescent="0.2">
      <c r="A22" s="77"/>
    </row>
    <row r="23" spans="1:46" ht="20.25" x14ac:dyDescent="0.2">
      <c r="A23" s="78"/>
      <c r="D23" s="79"/>
      <c r="Q23" s="80"/>
      <c r="AD23" s="81"/>
      <c r="AE23" s="81"/>
      <c r="AF23" s="81"/>
      <c r="AG23" s="81"/>
      <c r="AH23" s="81"/>
      <c r="AI23" s="81"/>
      <c r="AJ23" s="81"/>
      <c r="AK23" s="81"/>
      <c r="AL23" s="81"/>
      <c r="AM23" s="81"/>
      <c r="AN23" s="81"/>
      <c r="AO23" s="81"/>
      <c r="AP23" s="81"/>
      <c r="AQ23" s="81"/>
      <c r="AR23" s="81"/>
      <c r="AS23" s="82"/>
      <c r="AT23" s="82"/>
    </row>
    <row r="24" spans="1:46" s="81" customFormat="1" x14ac:dyDescent="0.2">
      <c r="A24" s="83" t="s">
        <v>227</v>
      </c>
      <c r="B24" s="83" t="s">
        <v>228</v>
      </c>
      <c r="C24" s="73"/>
      <c r="D24" s="84"/>
      <c r="E24" s="85"/>
      <c r="F24" s="85"/>
      <c r="G24" s="85"/>
      <c r="H24" s="85"/>
      <c r="I24" s="73"/>
      <c r="J24" s="73"/>
      <c r="K24" s="73"/>
      <c r="L24" s="73"/>
      <c r="M24" s="73"/>
      <c r="N24" s="73"/>
      <c r="O24" s="73"/>
      <c r="P24" s="73"/>
      <c r="Q24" s="73"/>
      <c r="R24" s="73"/>
      <c r="S24" s="73"/>
      <c r="T24" s="73"/>
      <c r="U24" s="73"/>
      <c r="V24" s="73"/>
      <c r="W24" s="73"/>
      <c r="X24" s="73"/>
      <c r="Y24" s="73"/>
      <c r="Z24" s="73"/>
      <c r="AA24" s="73"/>
      <c r="AB24" s="73"/>
      <c r="AC24" s="73"/>
      <c r="AS24" s="82"/>
      <c r="AT24" s="82"/>
    </row>
    <row r="25" spans="1:46" s="81" customFormat="1" x14ac:dyDescent="0.2">
      <c r="A25" s="86" t="s">
        <v>229</v>
      </c>
      <c r="B25" s="87">
        <f>'6.2. Паспорт фин осв ввод'!C30*1000000</f>
        <v>806324313.5</v>
      </c>
      <c r="C25" s="73"/>
      <c r="D25" s="73"/>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S25" s="82"/>
      <c r="AT25" s="82"/>
    </row>
    <row r="26" spans="1:46" s="81" customFormat="1" x14ac:dyDescent="0.2">
      <c r="A26" s="88" t="s">
        <v>230</v>
      </c>
      <c r="B26" s="89">
        <v>0</v>
      </c>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S26" s="82"/>
      <c r="AT26" s="82"/>
    </row>
    <row r="27" spans="1:46" s="81" customFormat="1" x14ac:dyDescent="0.2">
      <c r="A27" s="88" t="s">
        <v>231</v>
      </c>
      <c r="B27" s="89">
        <v>35</v>
      </c>
      <c r="C27" s="73"/>
      <c r="D27" s="79" t="s">
        <v>232</v>
      </c>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S27" s="82"/>
      <c r="AT27" s="82"/>
    </row>
    <row r="28" spans="1:46" s="81" customFormat="1" x14ac:dyDescent="0.2">
      <c r="A28" s="90" t="s">
        <v>233</v>
      </c>
      <c r="B28" s="91">
        <v>1</v>
      </c>
      <c r="C28" s="73"/>
      <c r="D28" s="428" t="s">
        <v>234</v>
      </c>
      <c r="E28" s="429"/>
      <c r="F28" s="430"/>
      <c r="G28" s="92" t="str">
        <f t="shared" ref="G28:G29" si="0">IF(SUM(B90:U90)=0,"не окупается",SUM(B90:U90))</f>
        <v>не окупается</v>
      </c>
      <c r="H28" s="93">
        <v>10.454940506086462</v>
      </c>
      <c r="I28" s="73"/>
      <c r="J28" s="73"/>
      <c r="K28" s="73"/>
      <c r="L28" s="73"/>
      <c r="M28" s="73"/>
      <c r="N28" s="73"/>
      <c r="O28" s="73"/>
      <c r="P28" s="73"/>
      <c r="Q28" s="73"/>
      <c r="R28" s="73"/>
      <c r="S28" s="73"/>
      <c r="T28" s="73"/>
      <c r="U28" s="73"/>
      <c r="V28" s="73"/>
      <c r="W28" s="73"/>
      <c r="X28" s="73"/>
      <c r="Y28" s="73"/>
      <c r="Z28" s="73"/>
      <c r="AA28" s="73"/>
      <c r="AB28" s="73"/>
      <c r="AC28" s="73"/>
      <c r="AS28" s="82"/>
      <c r="AT28" s="82"/>
    </row>
    <row r="29" spans="1:46" s="81" customFormat="1" x14ac:dyDescent="0.2">
      <c r="A29" s="86" t="s">
        <v>235</v>
      </c>
      <c r="B29" s="87">
        <f>B25*0.01</f>
        <v>8063243.1349999998</v>
      </c>
      <c r="C29" s="73"/>
      <c r="D29" s="428" t="s">
        <v>236</v>
      </c>
      <c r="E29" s="429"/>
      <c r="F29" s="430"/>
      <c r="G29" s="92" t="str">
        <f t="shared" si="0"/>
        <v>не окупается</v>
      </c>
      <c r="H29" s="93" t="s">
        <v>237</v>
      </c>
      <c r="I29" s="73"/>
      <c r="J29" s="73"/>
      <c r="K29" s="73"/>
      <c r="L29" s="73"/>
      <c r="M29" s="73"/>
      <c r="N29" s="73"/>
      <c r="O29" s="73"/>
      <c r="P29" s="73"/>
      <c r="Q29" s="73"/>
      <c r="R29" s="73"/>
      <c r="S29" s="73"/>
      <c r="T29" s="73"/>
      <c r="U29" s="73"/>
      <c r="V29" s="73"/>
      <c r="W29" s="73"/>
      <c r="X29" s="73"/>
      <c r="Y29" s="73"/>
      <c r="Z29" s="73"/>
      <c r="AA29" s="73"/>
      <c r="AB29" s="73"/>
      <c r="AC29" s="73"/>
      <c r="AS29" s="82"/>
      <c r="AT29" s="82"/>
    </row>
    <row r="30" spans="1:46" s="81" customFormat="1" x14ac:dyDescent="0.2">
      <c r="A30" s="88" t="s">
        <v>238</v>
      </c>
      <c r="B30" s="89">
        <v>6</v>
      </c>
      <c r="C30" s="73"/>
      <c r="D30" s="428" t="s">
        <v>239</v>
      </c>
      <c r="E30" s="429"/>
      <c r="F30" s="430"/>
      <c r="G30" s="94">
        <f>U88</f>
        <v>-186735980.45527995</v>
      </c>
      <c r="H30" s="95">
        <v>-26650315.894585282</v>
      </c>
      <c r="I30" s="73"/>
      <c r="J30" s="73"/>
      <c r="K30" s="73"/>
      <c r="L30" s="73"/>
      <c r="M30" s="73"/>
      <c r="N30" s="73"/>
      <c r="O30" s="73"/>
      <c r="P30" s="73"/>
      <c r="Q30" s="73"/>
      <c r="R30" s="73"/>
      <c r="S30" s="73"/>
      <c r="T30" s="73"/>
      <c r="U30" s="73"/>
      <c r="V30" s="73"/>
      <c r="W30" s="73"/>
      <c r="X30" s="73"/>
      <c r="Y30" s="73"/>
      <c r="Z30" s="73"/>
      <c r="AA30" s="73"/>
      <c r="AB30" s="73"/>
      <c r="AC30" s="73"/>
      <c r="AS30" s="82"/>
      <c r="AT30" s="82"/>
    </row>
    <row r="31" spans="1:46" s="81" customFormat="1" x14ac:dyDescent="0.2">
      <c r="A31" s="88" t="s">
        <v>240</v>
      </c>
      <c r="B31" s="89">
        <v>6</v>
      </c>
      <c r="C31" s="73"/>
      <c r="D31" s="428" t="s">
        <v>241</v>
      </c>
      <c r="E31" s="429"/>
      <c r="F31" s="430"/>
      <c r="G31" s="96" t="s">
        <v>37</v>
      </c>
      <c r="H31" s="97" t="s">
        <v>173</v>
      </c>
      <c r="I31" s="73"/>
      <c r="J31" s="73"/>
      <c r="K31" s="73"/>
      <c r="L31" s="73"/>
      <c r="M31" s="73"/>
      <c r="N31" s="73"/>
      <c r="O31" s="73"/>
      <c r="P31" s="73"/>
      <c r="Q31" s="73"/>
      <c r="R31" s="73"/>
      <c r="S31" s="73"/>
      <c r="T31" s="73"/>
      <c r="U31" s="73"/>
      <c r="V31" s="73"/>
      <c r="W31" s="73"/>
      <c r="X31" s="73"/>
      <c r="Y31" s="73"/>
      <c r="Z31" s="73"/>
      <c r="AA31" s="73"/>
      <c r="AB31" s="73"/>
      <c r="AC31" s="73"/>
      <c r="AS31" s="82"/>
      <c r="AT31" s="82"/>
    </row>
    <row r="32" spans="1:46" s="81" customFormat="1" x14ac:dyDescent="0.2">
      <c r="A32" s="88" t="s">
        <v>242</v>
      </c>
      <c r="B32" s="89"/>
      <c r="C32" s="73"/>
      <c r="D32" s="73"/>
      <c r="E32" s="73"/>
      <c r="F32" s="73"/>
      <c r="G32" s="73"/>
      <c r="H32" s="73"/>
      <c r="I32" s="73"/>
      <c r="J32" s="73"/>
      <c r="K32" s="73"/>
      <c r="L32" s="73"/>
      <c r="M32" s="73"/>
      <c r="N32" s="73"/>
      <c r="O32" s="73"/>
      <c r="P32" s="73"/>
      <c r="Q32" s="73"/>
      <c r="R32" s="73"/>
      <c r="S32" s="73"/>
      <c r="T32" s="73"/>
      <c r="U32" s="73"/>
      <c r="V32" s="73"/>
      <c r="W32" s="73"/>
      <c r="X32" s="73"/>
      <c r="Y32" s="73"/>
      <c r="Z32" s="73"/>
      <c r="AA32" s="73"/>
      <c r="AB32" s="73"/>
      <c r="AC32" s="73"/>
      <c r="AS32" s="82"/>
      <c r="AT32" s="82"/>
    </row>
    <row r="33" spans="1:46" s="81" customFormat="1" x14ac:dyDescent="0.2">
      <c r="A33" s="88" t="s">
        <v>243</v>
      </c>
      <c r="B33" s="89">
        <v>1</v>
      </c>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73"/>
      <c r="AC33" s="73"/>
      <c r="AS33" s="82"/>
      <c r="AT33" s="82"/>
    </row>
    <row r="34" spans="1:46" s="81" customFormat="1" x14ac:dyDescent="0.2">
      <c r="A34" s="88" t="s">
        <v>244</v>
      </c>
      <c r="B34" s="89">
        <v>1</v>
      </c>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S34" s="82"/>
      <c r="AT34" s="82"/>
    </row>
    <row r="35" spans="1:46" s="81" customFormat="1" x14ac:dyDescent="0.2">
      <c r="A35" s="98" t="s">
        <v>245</v>
      </c>
      <c r="B35" s="89"/>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S35" s="82"/>
      <c r="AT35" s="82"/>
    </row>
    <row r="36" spans="1:46" s="81" customFormat="1" x14ac:dyDescent="0.2">
      <c r="A36" s="90" t="s">
        <v>246</v>
      </c>
      <c r="B36" s="99">
        <v>0.2</v>
      </c>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S36" s="82"/>
      <c r="AT36" s="82"/>
    </row>
    <row r="37" spans="1:46" s="81" customFormat="1" x14ac:dyDescent="0.2">
      <c r="A37" s="86" t="s">
        <v>247</v>
      </c>
      <c r="B37" s="87">
        <v>0</v>
      </c>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S37" s="82"/>
      <c r="AT37" s="82"/>
    </row>
    <row r="38" spans="1:46" s="81" customFormat="1" x14ac:dyDescent="0.2">
      <c r="A38" s="88" t="s">
        <v>248</v>
      </c>
      <c r="B38" s="89"/>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S38" s="82"/>
      <c r="AT38" s="82"/>
    </row>
    <row r="39" spans="1:46" s="81" customFormat="1" x14ac:dyDescent="0.2">
      <c r="A39" s="98" t="s">
        <v>249</v>
      </c>
      <c r="B39" s="100"/>
      <c r="C39" s="73"/>
      <c r="D39" s="73"/>
      <c r="E39" s="73"/>
      <c r="F39" s="73"/>
      <c r="G39" s="73"/>
      <c r="H39" s="73"/>
      <c r="I39" s="73"/>
      <c r="J39" s="73"/>
      <c r="K39" s="73"/>
      <c r="L39" s="73"/>
      <c r="M39" s="73"/>
      <c r="N39" s="73"/>
      <c r="O39" s="73"/>
      <c r="P39" s="73"/>
      <c r="Q39" s="73"/>
      <c r="R39" s="73"/>
      <c r="S39" s="73"/>
      <c r="T39" s="73"/>
      <c r="U39" s="73"/>
      <c r="V39" s="73"/>
      <c r="W39" s="73"/>
      <c r="X39" s="73"/>
      <c r="Y39" s="73"/>
      <c r="Z39" s="73"/>
      <c r="AA39" s="73"/>
      <c r="AB39" s="73"/>
      <c r="AC39" s="73"/>
      <c r="AS39" s="82"/>
      <c r="AT39" s="82"/>
    </row>
    <row r="40" spans="1:46" s="81" customFormat="1" x14ac:dyDescent="0.2">
      <c r="A40" s="101" t="s">
        <v>250</v>
      </c>
      <c r="B40" s="102">
        <v>1</v>
      </c>
      <c r="C40" s="73"/>
      <c r="D40" s="73"/>
      <c r="E40" s="73"/>
      <c r="F40" s="73"/>
      <c r="G40" s="73"/>
      <c r="H40" s="73"/>
      <c r="I40" s="73"/>
      <c r="J40" s="73"/>
      <c r="K40" s="73"/>
      <c r="L40" s="73"/>
      <c r="M40" s="73"/>
      <c r="N40" s="73"/>
      <c r="O40" s="73"/>
      <c r="P40" s="73"/>
      <c r="Q40" s="73"/>
      <c r="R40" s="73"/>
      <c r="S40" s="73"/>
      <c r="T40" s="73"/>
      <c r="U40" s="73"/>
      <c r="V40" s="73"/>
      <c r="W40" s="73"/>
      <c r="X40" s="73"/>
      <c r="Y40" s="73"/>
      <c r="Z40" s="73"/>
      <c r="AA40" s="73"/>
      <c r="AB40" s="73"/>
      <c r="AC40" s="73"/>
      <c r="AS40" s="82"/>
      <c r="AT40" s="82"/>
    </row>
    <row r="41" spans="1:46" s="81" customFormat="1" x14ac:dyDescent="0.2">
      <c r="A41" s="103" t="s">
        <v>251</v>
      </c>
      <c r="B41" s="104"/>
      <c r="C41" s="73"/>
      <c r="D41" s="73"/>
      <c r="E41" s="73"/>
      <c r="F41" s="73"/>
      <c r="G41" s="73"/>
      <c r="H41" s="73"/>
      <c r="I41" s="73"/>
      <c r="J41" s="73"/>
      <c r="K41" s="73"/>
      <c r="L41" s="73"/>
      <c r="M41" s="73"/>
      <c r="N41" s="73"/>
      <c r="O41" s="73"/>
      <c r="P41" s="73"/>
      <c r="Q41" s="73"/>
      <c r="R41" s="73"/>
      <c r="S41" s="73"/>
      <c r="T41" s="73"/>
      <c r="U41" s="73"/>
      <c r="V41" s="73"/>
      <c r="W41" s="73"/>
      <c r="X41" s="73"/>
      <c r="Y41" s="73"/>
      <c r="Z41" s="73"/>
      <c r="AA41" s="73"/>
      <c r="AB41" s="73"/>
      <c r="AC41" s="73"/>
      <c r="AS41" s="82"/>
      <c r="AT41" s="82"/>
    </row>
    <row r="42" spans="1:46" s="81" customFormat="1" x14ac:dyDescent="0.2">
      <c r="A42" s="103" t="s">
        <v>252</v>
      </c>
      <c r="B42" s="105"/>
      <c r="C42" s="73"/>
      <c r="D42" s="73"/>
      <c r="E42" s="73"/>
      <c r="F42" s="73"/>
      <c r="G42" s="73"/>
      <c r="H42" s="73"/>
      <c r="I42" s="73"/>
      <c r="J42" s="73"/>
      <c r="K42" s="73"/>
      <c r="L42" s="73"/>
      <c r="M42" s="73"/>
      <c r="N42" s="73"/>
      <c r="O42" s="73"/>
      <c r="P42" s="73"/>
      <c r="Q42" s="73"/>
      <c r="R42" s="73"/>
      <c r="S42" s="73"/>
      <c r="T42" s="73"/>
      <c r="U42" s="73"/>
      <c r="V42" s="73"/>
      <c r="W42" s="73"/>
      <c r="X42" s="73"/>
      <c r="Y42" s="73"/>
      <c r="Z42" s="73"/>
      <c r="AA42" s="73"/>
      <c r="AB42" s="73"/>
      <c r="AC42" s="73"/>
      <c r="AS42" s="82"/>
      <c r="AT42" s="82"/>
    </row>
    <row r="43" spans="1:46" s="81" customFormat="1" x14ac:dyDescent="0.2">
      <c r="A43" s="103" t="s">
        <v>253</v>
      </c>
      <c r="B43" s="105">
        <v>0</v>
      </c>
      <c r="C43" s="73"/>
      <c r="D43" s="73"/>
      <c r="E43" s="73"/>
      <c r="F43" s="73"/>
      <c r="G43" s="73"/>
      <c r="H43" s="73"/>
      <c r="I43" s="73"/>
      <c r="J43" s="73"/>
      <c r="K43" s="73"/>
      <c r="L43" s="73"/>
      <c r="M43" s="73"/>
      <c r="N43" s="73"/>
      <c r="O43" s="73"/>
      <c r="P43" s="73"/>
      <c r="Q43" s="73"/>
      <c r="R43" s="73"/>
      <c r="S43" s="73"/>
      <c r="T43" s="73"/>
      <c r="U43" s="73"/>
      <c r="V43" s="73"/>
      <c r="W43" s="73"/>
      <c r="X43" s="73"/>
      <c r="Y43" s="73"/>
      <c r="Z43" s="73"/>
      <c r="AA43" s="73"/>
      <c r="AB43" s="73"/>
      <c r="AC43" s="73"/>
      <c r="AS43" s="82"/>
      <c r="AT43" s="82"/>
    </row>
    <row r="44" spans="1:46" s="81" customFormat="1" x14ac:dyDescent="0.2">
      <c r="A44" s="103" t="s">
        <v>254</v>
      </c>
      <c r="B44" s="105">
        <v>0.1371</v>
      </c>
      <c r="C44" s="73"/>
      <c r="D44" s="73"/>
      <c r="E44" s="73"/>
      <c r="F44" s="73"/>
      <c r="G44" s="73"/>
      <c r="H44" s="73"/>
      <c r="I44" s="73"/>
      <c r="J44" s="73"/>
      <c r="K44" s="73"/>
      <c r="L44" s="73"/>
      <c r="M44" s="73"/>
      <c r="N44" s="73"/>
      <c r="O44" s="73"/>
      <c r="P44" s="73"/>
      <c r="Q44" s="73"/>
      <c r="R44" s="73"/>
      <c r="S44" s="73"/>
      <c r="T44" s="73"/>
      <c r="U44" s="73"/>
      <c r="V44" s="73"/>
      <c r="W44" s="73"/>
      <c r="X44" s="73"/>
      <c r="Y44" s="73"/>
      <c r="Z44" s="73"/>
      <c r="AA44" s="73"/>
      <c r="AB44" s="73"/>
      <c r="AC44" s="73"/>
      <c r="AS44" s="82"/>
      <c r="AT44" s="82"/>
    </row>
    <row r="45" spans="1:46" s="81" customFormat="1" x14ac:dyDescent="0.2">
      <c r="A45" s="103" t="s">
        <v>255</v>
      </c>
      <c r="B45" s="105">
        <v>1</v>
      </c>
      <c r="C45" s="73"/>
      <c r="D45" s="73"/>
      <c r="E45" s="73"/>
      <c r="F45" s="73"/>
      <c r="G45" s="73"/>
      <c r="H45" s="73"/>
      <c r="I45" s="73"/>
      <c r="J45" s="73"/>
      <c r="K45" s="73"/>
      <c r="L45" s="73"/>
      <c r="M45" s="73"/>
      <c r="N45" s="73"/>
      <c r="O45" s="73"/>
      <c r="P45" s="73"/>
      <c r="Q45" s="73"/>
      <c r="R45" s="73"/>
      <c r="S45" s="73"/>
      <c r="T45" s="73"/>
      <c r="U45" s="73"/>
      <c r="V45" s="73"/>
      <c r="W45" s="73"/>
      <c r="X45" s="73"/>
      <c r="Y45" s="73"/>
      <c r="Z45" s="73"/>
      <c r="AA45" s="73"/>
      <c r="AB45" s="73"/>
      <c r="AC45" s="73"/>
      <c r="AS45" s="82"/>
      <c r="AT45" s="82"/>
    </row>
    <row r="46" spans="1:46" s="81" customFormat="1" x14ac:dyDescent="0.2">
      <c r="A46" s="106" t="s">
        <v>256</v>
      </c>
      <c r="B46" s="107">
        <f>B45*B44+B43*B42*(1-B36)</f>
        <v>0.1371</v>
      </c>
      <c r="C46" s="108"/>
      <c r="D46" s="73"/>
      <c r="E46" s="73"/>
      <c r="F46" s="73"/>
      <c r="G46" s="73"/>
      <c r="H46" s="73"/>
      <c r="I46" s="73"/>
      <c r="J46" s="73"/>
      <c r="K46" s="73"/>
      <c r="L46" s="73"/>
      <c r="M46" s="73"/>
      <c r="N46" s="73"/>
      <c r="O46" s="73"/>
      <c r="P46" s="73"/>
      <c r="Q46" s="73"/>
      <c r="R46" s="73"/>
      <c r="S46" s="73"/>
      <c r="T46" s="73"/>
      <c r="U46" s="73"/>
      <c r="V46" s="73"/>
      <c r="W46" s="73"/>
      <c r="X46" s="73"/>
      <c r="Y46" s="73"/>
      <c r="Z46" s="73"/>
      <c r="AA46" s="73"/>
      <c r="AB46" s="73"/>
      <c r="AC46" s="73"/>
      <c r="AQ46" s="109"/>
      <c r="AR46" s="109"/>
      <c r="AS46" s="110"/>
      <c r="AT46" s="110"/>
    </row>
    <row r="47" spans="1:46" s="81" customFormat="1" x14ac:dyDescent="0.2">
      <c r="A47" s="111" t="s">
        <v>257</v>
      </c>
      <c r="B47" s="112">
        <v>1</v>
      </c>
      <c r="C47" s="112">
        <v>2</v>
      </c>
      <c r="D47" s="112">
        <v>3</v>
      </c>
      <c r="E47" s="112">
        <v>4</v>
      </c>
      <c r="F47" s="112">
        <v>5</v>
      </c>
      <c r="G47" s="112">
        <v>6</v>
      </c>
      <c r="H47" s="112">
        <v>7</v>
      </c>
      <c r="I47" s="112">
        <v>8</v>
      </c>
      <c r="J47" s="112">
        <v>9</v>
      </c>
      <c r="K47" s="112">
        <v>10</v>
      </c>
      <c r="L47" s="112">
        <v>11</v>
      </c>
      <c r="M47" s="112">
        <v>12</v>
      </c>
      <c r="N47" s="112">
        <v>13</v>
      </c>
      <c r="O47" s="112">
        <v>14</v>
      </c>
      <c r="P47" s="112">
        <v>15</v>
      </c>
      <c r="Q47" s="112">
        <v>16</v>
      </c>
      <c r="R47" s="112">
        <v>17</v>
      </c>
      <c r="S47" s="112">
        <v>18</v>
      </c>
      <c r="T47" s="112">
        <v>19</v>
      </c>
      <c r="U47" s="112">
        <v>20</v>
      </c>
      <c r="V47" s="112">
        <v>21</v>
      </c>
      <c r="W47" s="112">
        <v>22</v>
      </c>
      <c r="X47" s="112">
        <v>23</v>
      </c>
      <c r="Y47" s="112">
        <v>24</v>
      </c>
      <c r="Z47" s="112">
        <v>25</v>
      </c>
      <c r="AA47" s="112">
        <v>26</v>
      </c>
      <c r="AB47" s="112">
        <v>27</v>
      </c>
      <c r="AC47" s="112">
        <v>28</v>
      </c>
      <c r="AD47" s="112">
        <v>29</v>
      </c>
      <c r="AE47" s="112">
        <v>30</v>
      </c>
      <c r="AF47" s="112">
        <v>31</v>
      </c>
      <c r="AG47" s="112">
        <v>32</v>
      </c>
      <c r="AH47" s="112">
        <v>33</v>
      </c>
      <c r="AI47" s="112">
        <v>34</v>
      </c>
      <c r="AJ47" s="112">
        <v>35</v>
      </c>
      <c r="AK47" s="112">
        <v>36</v>
      </c>
      <c r="AL47" s="112">
        <v>37</v>
      </c>
      <c r="AM47" s="112">
        <v>38</v>
      </c>
      <c r="AN47" s="112">
        <v>39</v>
      </c>
      <c r="AO47" s="112">
        <v>40</v>
      </c>
      <c r="AP47" s="112">
        <v>41</v>
      </c>
      <c r="AQ47" s="112">
        <v>42</v>
      </c>
      <c r="AR47" s="112">
        <v>43</v>
      </c>
      <c r="AS47" s="112">
        <v>44</v>
      </c>
      <c r="AT47" s="112">
        <v>45</v>
      </c>
    </row>
    <row r="48" spans="1:46" s="81" customFormat="1" x14ac:dyDescent="0.2">
      <c r="A48" s="113" t="s">
        <v>258</v>
      </c>
      <c r="B48" s="114">
        <f t="shared" ref="B48:B49" si="1">B139</f>
        <v>5.2557E-2</v>
      </c>
      <c r="C48" s="114">
        <f t="shared" ref="C48:M49" si="2">C139</f>
        <v>6.8264000000000102E-2</v>
      </c>
      <c r="D48" s="114">
        <f t="shared" si="2"/>
        <v>5.5619000000000085E-2</v>
      </c>
      <c r="E48" s="114">
        <f t="shared" si="2"/>
        <v>4.9353999999999898E-2</v>
      </c>
      <c r="F48" s="114">
        <f t="shared" si="2"/>
        <v>0.14631400000000006</v>
      </c>
      <c r="G48" s="114">
        <f t="shared" si="2"/>
        <v>9.0964662608273128E-2</v>
      </c>
      <c r="H48" s="114">
        <f t="shared" si="2"/>
        <v>8.1000000000000003E-2</v>
      </c>
      <c r="I48" s="114">
        <f t="shared" si="2"/>
        <v>7.3999999999999996E-2</v>
      </c>
      <c r="J48" s="114">
        <f t="shared" si="2"/>
        <v>5.5E-2</v>
      </c>
      <c r="K48" s="114">
        <f t="shared" si="2"/>
        <v>4.1000000000000002E-2</v>
      </c>
      <c r="L48" s="114">
        <f t="shared" si="2"/>
        <v>4.1000000000000002E-2</v>
      </c>
      <c r="M48" s="114">
        <f t="shared" si="2"/>
        <v>4.1000000000000002E-2</v>
      </c>
      <c r="N48" s="114">
        <f t="shared" ref="N48:N49" si="3">M48</f>
        <v>4.1000000000000002E-2</v>
      </c>
      <c r="O48" s="114">
        <f t="shared" ref="O48:O49" si="4">N48</f>
        <v>4.1000000000000002E-2</v>
      </c>
      <c r="P48" s="114">
        <f t="shared" ref="P48:AS49" si="5">O48</f>
        <v>4.1000000000000002E-2</v>
      </c>
      <c r="Q48" s="114">
        <f t="shared" si="5"/>
        <v>4.1000000000000002E-2</v>
      </c>
      <c r="R48" s="114">
        <f t="shared" si="5"/>
        <v>4.1000000000000002E-2</v>
      </c>
      <c r="S48" s="114">
        <f t="shared" si="5"/>
        <v>4.1000000000000002E-2</v>
      </c>
      <c r="T48" s="114">
        <f t="shared" si="5"/>
        <v>4.1000000000000002E-2</v>
      </c>
      <c r="U48" s="114">
        <f t="shared" si="5"/>
        <v>4.1000000000000002E-2</v>
      </c>
      <c r="V48" s="114">
        <f t="shared" si="5"/>
        <v>4.1000000000000002E-2</v>
      </c>
      <c r="W48" s="114">
        <f t="shared" si="5"/>
        <v>4.1000000000000002E-2</v>
      </c>
      <c r="X48" s="114">
        <f t="shared" si="5"/>
        <v>4.1000000000000002E-2</v>
      </c>
      <c r="Y48" s="114">
        <f t="shared" si="5"/>
        <v>4.1000000000000002E-2</v>
      </c>
      <c r="Z48" s="114">
        <f t="shared" si="5"/>
        <v>4.1000000000000002E-2</v>
      </c>
      <c r="AA48" s="114">
        <f t="shared" si="5"/>
        <v>4.1000000000000002E-2</v>
      </c>
      <c r="AB48" s="114">
        <f t="shared" si="5"/>
        <v>4.1000000000000002E-2</v>
      </c>
      <c r="AC48" s="114">
        <f t="shared" si="5"/>
        <v>4.1000000000000002E-2</v>
      </c>
      <c r="AD48" s="114">
        <f t="shared" si="5"/>
        <v>4.1000000000000002E-2</v>
      </c>
      <c r="AE48" s="114">
        <f t="shared" si="5"/>
        <v>4.1000000000000002E-2</v>
      </c>
      <c r="AF48" s="114">
        <f t="shared" si="5"/>
        <v>4.1000000000000002E-2</v>
      </c>
      <c r="AG48" s="114">
        <f t="shared" si="5"/>
        <v>4.1000000000000002E-2</v>
      </c>
      <c r="AH48" s="114">
        <f t="shared" si="5"/>
        <v>4.1000000000000002E-2</v>
      </c>
      <c r="AI48" s="114">
        <f t="shared" si="5"/>
        <v>4.1000000000000002E-2</v>
      </c>
      <c r="AJ48" s="114">
        <f t="shared" si="5"/>
        <v>4.1000000000000002E-2</v>
      </c>
      <c r="AK48" s="114">
        <f t="shared" si="5"/>
        <v>4.1000000000000002E-2</v>
      </c>
      <c r="AL48" s="114">
        <f t="shared" si="5"/>
        <v>4.1000000000000002E-2</v>
      </c>
      <c r="AM48" s="114">
        <f t="shared" si="5"/>
        <v>4.1000000000000002E-2</v>
      </c>
      <c r="AN48" s="114">
        <f t="shared" si="5"/>
        <v>4.1000000000000002E-2</v>
      </c>
      <c r="AO48" s="114">
        <f t="shared" si="5"/>
        <v>4.1000000000000002E-2</v>
      </c>
      <c r="AP48" s="114">
        <f t="shared" si="5"/>
        <v>4.1000000000000002E-2</v>
      </c>
      <c r="AQ48" s="114">
        <f t="shared" si="5"/>
        <v>4.1000000000000002E-2</v>
      </c>
      <c r="AR48" s="114">
        <f t="shared" si="5"/>
        <v>4.1000000000000002E-2</v>
      </c>
      <c r="AS48" s="114">
        <f t="shared" si="5"/>
        <v>4.1000000000000002E-2</v>
      </c>
      <c r="AT48" s="114">
        <f t="shared" ref="AT48:AT49" si="6">AS48</f>
        <v>4.1000000000000002E-2</v>
      </c>
    </row>
    <row r="49" spans="1:46" s="81" customFormat="1" x14ac:dyDescent="0.2">
      <c r="A49" s="113" t="s">
        <v>259</v>
      </c>
      <c r="B49" s="114">
        <f t="shared" si="1"/>
        <v>5.2557E-2</v>
      </c>
      <c r="C49" s="114">
        <f t="shared" si="2"/>
        <v>0.12440875104800009</v>
      </c>
      <c r="D49" s="114">
        <f t="shared" si="2"/>
        <v>0.18694724137253882</v>
      </c>
      <c r="E49" s="114">
        <f t="shared" si="2"/>
        <v>0.24552783552323887</v>
      </c>
      <c r="F49" s="114">
        <f t="shared" si="2"/>
        <v>0.42776599524998615</v>
      </c>
      <c r="G49" s="114">
        <f t="shared" si="2"/>
        <v>0.55764224729146661</v>
      </c>
      <c r="H49" s="114">
        <f t="shared" si="2"/>
        <v>0.68381126932207525</v>
      </c>
      <c r="I49" s="114">
        <f t="shared" si="2"/>
        <v>0.80841330325190897</v>
      </c>
      <c r="J49" s="114">
        <f t="shared" si="2"/>
        <v>0.90787603493076374</v>
      </c>
      <c r="K49" s="114">
        <f t="shared" si="2"/>
        <v>0.98609895236292489</v>
      </c>
      <c r="L49" s="114">
        <f t="shared" si="2"/>
        <v>1.0675290094098044</v>
      </c>
      <c r="M49" s="114">
        <f t="shared" si="2"/>
        <v>1.1522976987956062</v>
      </c>
      <c r="N49" s="114">
        <f t="shared" si="3"/>
        <v>1.1522976987956062</v>
      </c>
      <c r="O49" s="114">
        <f t="shared" si="4"/>
        <v>1.1522976987956062</v>
      </c>
      <c r="P49" s="114">
        <f t="shared" si="5"/>
        <v>1.1522976987956062</v>
      </c>
      <c r="Q49" s="114">
        <f t="shared" si="5"/>
        <v>1.1522976987956062</v>
      </c>
      <c r="R49" s="114">
        <f t="shared" si="5"/>
        <v>1.1522976987956062</v>
      </c>
      <c r="S49" s="114">
        <f t="shared" si="5"/>
        <v>1.1522976987956062</v>
      </c>
      <c r="T49" s="114">
        <f t="shared" si="5"/>
        <v>1.1522976987956062</v>
      </c>
      <c r="U49" s="114">
        <f t="shared" si="5"/>
        <v>1.1522976987956062</v>
      </c>
      <c r="V49" s="114">
        <f t="shared" si="5"/>
        <v>1.1522976987956062</v>
      </c>
      <c r="W49" s="114">
        <f t="shared" si="5"/>
        <v>1.1522976987956062</v>
      </c>
      <c r="X49" s="114">
        <f t="shared" si="5"/>
        <v>1.1522976987956062</v>
      </c>
      <c r="Y49" s="114">
        <f t="shared" si="5"/>
        <v>1.1522976987956062</v>
      </c>
      <c r="Z49" s="114">
        <f t="shared" si="5"/>
        <v>1.1522976987956062</v>
      </c>
      <c r="AA49" s="114">
        <f t="shared" si="5"/>
        <v>1.1522976987956062</v>
      </c>
      <c r="AB49" s="114">
        <f t="shared" si="5"/>
        <v>1.1522976987956062</v>
      </c>
      <c r="AC49" s="114">
        <f t="shared" si="5"/>
        <v>1.1522976987956062</v>
      </c>
      <c r="AD49" s="114">
        <f t="shared" si="5"/>
        <v>1.1522976987956062</v>
      </c>
      <c r="AE49" s="114">
        <f t="shared" si="5"/>
        <v>1.1522976987956062</v>
      </c>
      <c r="AF49" s="114">
        <f t="shared" si="5"/>
        <v>1.1522976987956062</v>
      </c>
      <c r="AG49" s="114">
        <f t="shared" si="5"/>
        <v>1.1522976987956062</v>
      </c>
      <c r="AH49" s="114">
        <f t="shared" si="5"/>
        <v>1.1522976987956062</v>
      </c>
      <c r="AI49" s="114">
        <f t="shared" si="5"/>
        <v>1.1522976987956062</v>
      </c>
      <c r="AJ49" s="114">
        <f t="shared" si="5"/>
        <v>1.1522976987956062</v>
      </c>
      <c r="AK49" s="114">
        <f t="shared" si="5"/>
        <v>1.1522976987956062</v>
      </c>
      <c r="AL49" s="114">
        <f t="shared" si="5"/>
        <v>1.1522976987956062</v>
      </c>
      <c r="AM49" s="114">
        <f t="shared" si="5"/>
        <v>1.1522976987956062</v>
      </c>
      <c r="AN49" s="114">
        <f t="shared" si="5"/>
        <v>1.1522976987956062</v>
      </c>
      <c r="AO49" s="114">
        <f t="shared" si="5"/>
        <v>1.1522976987956062</v>
      </c>
      <c r="AP49" s="114">
        <f t="shared" si="5"/>
        <v>1.1522976987956062</v>
      </c>
      <c r="AQ49" s="114">
        <f t="shared" si="5"/>
        <v>1.1522976987956062</v>
      </c>
      <c r="AR49" s="114">
        <f t="shared" si="5"/>
        <v>1.1522976987956062</v>
      </c>
      <c r="AS49" s="114">
        <f t="shared" si="5"/>
        <v>1.1522976987956062</v>
      </c>
      <c r="AT49" s="114">
        <f t="shared" si="6"/>
        <v>1.1522976987956062</v>
      </c>
    </row>
    <row r="50" spans="1:46" s="81" customFormat="1" x14ac:dyDescent="0.2">
      <c r="A50" s="115" t="s">
        <v>260</v>
      </c>
      <c r="B50" s="116">
        <f>B109*(1+B49)</f>
        <v>0</v>
      </c>
      <c r="C50" s="116">
        <f t="shared" ref="C50:AS50" si="7">C109*(1+C49)</f>
        <v>0</v>
      </c>
      <c r="D50" s="116">
        <f t="shared" si="7"/>
        <v>0</v>
      </c>
      <c r="E50" s="116">
        <f t="shared" si="7"/>
        <v>0</v>
      </c>
      <c r="F50" s="116">
        <f t="shared" si="7"/>
        <v>0</v>
      </c>
      <c r="G50" s="116">
        <f t="shared" si="7"/>
        <v>0</v>
      </c>
      <c r="H50" s="116">
        <f t="shared" si="7"/>
        <v>0</v>
      </c>
      <c r="I50" s="116">
        <f t="shared" si="7"/>
        <v>0</v>
      </c>
      <c r="J50" s="116">
        <f t="shared" si="7"/>
        <v>0</v>
      </c>
      <c r="K50" s="116">
        <f t="shared" si="7"/>
        <v>0</v>
      </c>
      <c r="L50" s="116">
        <f>(L109+L110)*(1+L49)</f>
        <v>0</v>
      </c>
      <c r="M50" s="116">
        <f>M109*(1+M49)</f>
        <v>0</v>
      </c>
      <c r="N50" s="116">
        <f t="shared" si="7"/>
        <v>20253118.953031924</v>
      </c>
      <c r="O50" s="116">
        <f t="shared" si="7"/>
        <v>20253118.953031924</v>
      </c>
      <c r="P50" s="116">
        <f t="shared" si="7"/>
        <v>20253118.953031924</v>
      </c>
      <c r="Q50" s="116">
        <f t="shared" si="7"/>
        <v>20253118.953031924</v>
      </c>
      <c r="R50" s="116">
        <f t="shared" si="7"/>
        <v>20253118.953031924</v>
      </c>
      <c r="S50" s="116">
        <f t="shared" si="7"/>
        <v>20253118.953031924</v>
      </c>
      <c r="T50" s="116">
        <f t="shared" si="7"/>
        <v>20253118.953031924</v>
      </c>
      <c r="U50" s="116">
        <f t="shared" si="7"/>
        <v>20253118.953031924</v>
      </c>
      <c r="V50" s="116">
        <f t="shared" si="7"/>
        <v>20253118.953031924</v>
      </c>
      <c r="W50" s="116">
        <f t="shared" si="7"/>
        <v>20253118.953031924</v>
      </c>
      <c r="X50" s="116">
        <f t="shared" si="7"/>
        <v>20253118.953031924</v>
      </c>
      <c r="Y50" s="116">
        <f t="shared" si="7"/>
        <v>20253118.953031924</v>
      </c>
      <c r="Z50" s="116">
        <f t="shared" si="7"/>
        <v>20253118.953031924</v>
      </c>
      <c r="AA50" s="116">
        <f t="shared" si="7"/>
        <v>20253118.953031924</v>
      </c>
      <c r="AB50" s="116">
        <f t="shared" si="7"/>
        <v>20253118.953031924</v>
      </c>
      <c r="AC50" s="116">
        <f t="shared" si="7"/>
        <v>20253118.953031924</v>
      </c>
      <c r="AD50" s="116">
        <f t="shared" si="7"/>
        <v>20253118.953031924</v>
      </c>
      <c r="AE50" s="116">
        <f t="shared" si="7"/>
        <v>20253118.953031924</v>
      </c>
      <c r="AF50" s="116">
        <f t="shared" si="7"/>
        <v>20253118.953031924</v>
      </c>
      <c r="AG50" s="116">
        <f t="shared" si="7"/>
        <v>20253118.953031924</v>
      </c>
      <c r="AH50" s="116">
        <f t="shared" si="7"/>
        <v>20253118.953031924</v>
      </c>
      <c r="AI50" s="116">
        <f t="shared" si="7"/>
        <v>20253118.953031924</v>
      </c>
      <c r="AJ50" s="116">
        <f t="shared" si="7"/>
        <v>20253118.953031924</v>
      </c>
      <c r="AK50" s="116">
        <f t="shared" si="7"/>
        <v>20253118.953031924</v>
      </c>
      <c r="AL50" s="116">
        <f t="shared" si="7"/>
        <v>20253118.953031924</v>
      </c>
      <c r="AM50" s="116">
        <f t="shared" si="7"/>
        <v>20253118.953031924</v>
      </c>
      <c r="AN50" s="116">
        <f t="shared" si="7"/>
        <v>20253118.953031924</v>
      </c>
      <c r="AO50" s="116">
        <f t="shared" si="7"/>
        <v>20253118.953031924</v>
      </c>
      <c r="AP50" s="116">
        <f t="shared" si="7"/>
        <v>20253118.953031924</v>
      </c>
      <c r="AQ50" s="116">
        <f t="shared" si="7"/>
        <v>20253118.953031924</v>
      </c>
      <c r="AR50" s="116">
        <f t="shared" si="7"/>
        <v>20253118.953031924</v>
      </c>
      <c r="AS50" s="116">
        <f t="shared" si="7"/>
        <v>20253118.953031924</v>
      </c>
      <c r="AT50" s="116">
        <f>AT109*(1+AT49)</f>
        <v>20253118.953031924</v>
      </c>
    </row>
    <row r="51" spans="1:46" s="81" customFormat="1" x14ac:dyDescent="0.2">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row>
    <row r="52" spans="1:46" s="81" customFormat="1" x14ac:dyDescent="0.2">
      <c r="A52" s="117" t="s">
        <v>261</v>
      </c>
      <c r="B52" s="112">
        <v>1</v>
      </c>
      <c r="C52" s="112">
        <v>2</v>
      </c>
      <c r="D52" s="112">
        <v>3</v>
      </c>
      <c r="E52" s="112">
        <v>4</v>
      </c>
      <c r="F52" s="112">
        <v>5</v>
      </c>
      <c r="G52" s="112">
        <v>6</v>
      </c>
      <c r="H52" s="112">
        <v>7</v>
      </c>
      <c r="I52" s="112">
        <v>8</v>
      </c>
      <c r="J52" s="112">
        <v>9</v>
      </c>
      <c r="K52" s="112">
        <v>10</v>
      </c>
      <c r="L52" s="112">
        <v>11</v>
      </c>
      <c r="M52" s="112">
        <v>12</v>
      </c>
      <c r="N52" s="112">
        <v>13</v>
      </c>
      <c r="O52" s="112">
        <v>14</v>
      </c>
      <c r="P52" s="112">
        <v>15</v>
      </c>
      <c r="Q52" s="112">
        <v>16</v>
      </c>
      <c r="R52" s="112">
        <v>17</v>
      </c>
      <c r="S52" s="112">
        <v>18</v>
      </c>
      <c r="T52" s="112">
        <v>19</v>
      </c>
      <c r="U52" s="112">
        <v>20</v>
      </c>
      <c r="V52" s="112">
        <v>21</v>
      </c>
      <c r="W52" s="112">
        <v>22</v>
      </c>
      <c r="X52" s="112">
        <v>23</v>
      </c>
      <c r="Y52" s="112">
        <v>24</v>
      </c>
      <c r="Z52" s="112">
        <v>25</v>
      </c>
      <c r="AA52" s="112">
        <v>26</v>
      </c>
      <c r="AB52" s="112">
        <v>27</v>
      </c>
      <c r="AC52" s="112">
        <v>28</v>
      </c>
      <c r="AD52" s="112">
        <v>29</v>
      </c>
      <c r="AE52" s="112">
        <v>30</v>
      </c>
      <c r="AF52" s="112">
        <v>31</v>
      </c>
      <c r="AG52" s="112">
        <v>32</v>
      </c>
      <c r="AH52" s="112">
        <v>33</v>
      </c>
      <c r="AI52" s="112">
        <v>34</v>
      </c>
      <c r="AJ52" s="112">
        <v>35</v>
      </c>
      <c r="AK52" s="112">
        <v>36</v>
      </c>
      <c r="AL52" s="112">
        <v>37</v>
      </c>
      <c r="AM52" s="112">
        <v>37</v>
      </c>
      <c r="AN52" s="112">
        <v>37</v>
      </c>
      <c r="AO52" s="112">
        <v>37</v>
      </c>
      <c r="AP52" s="112">
        <v>37</v>
      </c>
      <c r="AQ52" s="112">
        <v>37</v>
      </c>
      <c r="AR52" s="112">
        <v>37</v>
      </c>
      <c r="AS52" s="112">
        <v>37</v>
      </c>
      <c r="AT52" s="112">
        <v>37</v>
      </c>
    </row>
    <row r="53" spans="1:46" s="81" customFormat="1" x14ac:dyDescent="0.2">
      <c r="A53" s="113" t="s">
        <v>262</v>
      </c>
      <c r="B53" s="118">
        <v>0</v>
      </c>
      <c r="C53" s="118">
        <v>0</v>
      </c>
      <c r="D53" s="118">
        <v>0</v>
      </c>
      <c r="E53" s="118">
        <v>0</v>
      </c>
      <c r="F53" s="118">
        <v>0</v>
      </c>
      <c r="G53" s="118">
        <v>0</v>
      </c>
      <c r="H53" s="118">
        <v>0</v>
      </c>
      <c r="I53" s="118">
        <v>0</v>
      </c>
      <c r="J53" s="118">
        <v>0</v>
      </c>
      <c r="K53" s="118">
        <v>0</v>
      </c>
      <c r="L53" s="118">
        <v>0</v>
      </c>
      <c r="M53" s="118">
        <v>0</v>
      </c>
      <c r="N53" s="118">
        <v>0</v>
      </c>
      <c r="O53" s="118">
        <v>0</v>
      </c>
      <c r="P53" s="118">
        <v>0</v>
      </c>
      <c r="Q53" s="118">
        <v>0</v>
      </c>
      <c r="R53" s="118">
        <v>0</v>
      </c>
      <c r="S53" s="118">
        <v>0</v>
      </c>
      <c r="T53" s="118">
        <v>0</v>
      </c>
      <c r="U53" s="118">
        <v>0</v>
      </c>
      <c r="V53" s="118">
        <v>0</v>
      </c>
      <c r="W53" s="118">
        <v>0</v>
      </c>
      <c r="X53" s="118">
        <v>0</v>
      </c>
      <c r="Y53" s="118">
        <v>0</v>
      </c>
      <c r="Z53" s="118">
        <v>0</v>
      </c>
      <c r="AA53" s="118">
        <v>0</v>
      </c>
      <c r="AB53" s="118">
        <v>0</v>
      </c>
      <c r="AC53" s="118">
        <v>0</v>
      </c>
      <c r="AD53" s="118">
        <v>0</v>
      </c>
      <c r="AE53" s="118">
        <v>0</v>
      </c>
      <c r="AF53" s="118">
        <v>0</v>
      </c>
      <c r="AG53" s="118">
        <v>0</v>
      </c>
      <c r="AH53" s="118">
        <v>0</v>
      </c>
      <c r="AI53" s="118">
        <v>0</v>
      </c>
      <c r="AJ53" s="118">
        <v>0</v>
      </c>
      <c r="AK53" s="118">
        <v>0</v>
      </c>
      <c r="AL53" s="118">
        <v>0</v>
      </c>
      <c r="AM53" s="118">
        <v>0</v>
      </c>
      <c r="AN53" s="118">
        <v>0</v>
      </c>
      <c r="AO53" s="118">
        <v>0</v>
      </c>
      <c r="AP53" s="118">
        <v>0</v>
      </c>
      <c r="AQ53" s="118">
        <v>0</v>
      </c>
      <c r="AR53" s="118">
        <v>0</v>
      </c>
      <c r="AS53" s="118">
        <v>0</v>
      </c>
      <c r="AT53" s="118">
        <v>0</v>
      </c>
    </row>
    <row r="54" spans="1:46" s="81" customFormat="1" x14ac:dyDescent="0.2">
      <c r="A54" s="113" t="s">
        <v>263</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row>
    <row r="55" spans="1:46" s="81" customFormat="1" x14ac:dyDescent="0.2">
      <c r="A55" s="113" t="s">
        <v>264</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row>
    <row r="56" spans="1:46" s="81" customFormat="1" x14ac:dyDescent="0.2">
      <c r="A56" s="115" t="s">
        <v>265</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row>
    <row r="57" spans="1:46" s="81" customFormat="1" x14ac:dyDescent="0.2">
      <c r="A57" s="73"/>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19"/>
      <c r="AN57" s="119"/>
      <c r="AO57" s="119"/>
      <c r="AP57" s="119"/>
      <c r="AQ57" s="119"/>
      <c r="AR57" s="119"/>
      <c r="AS57" s="119"/>
      <c r="AT57" s="119"/>
    </row>
    <row r="58" spans="1:46" s="81" customFormat="1" x14ac:dyDescent="0.2">
      <c r="A58" s="117" t="s">
        <v>266</v>
      </c>
      <c r="B58" s="112">
        <v>1</v>
      </c>
      <c r="C58" s="112">
        <v>2</v>
      </c>
      <c r="D58" s="112">
        <v>3</v>
      </c>
      <c r="E58" s="112">
        <v>4</v>
      </c>
      <c r="F58" s="112">
        <v>5</v>
      </c>
      <c r="G58" s="112">
        <v>6</v>
      </c>
      <c r="H58" s="112">
        <v>7</v>
      </c>
      <c r="I58" s="112">
        <v>8</v>
      </c>
      <c r="J58" s="112">
        <v>9</v>
      </c>
      <c r="K58" s="112">
        <v>10</v>
      </c>
      <c r="L58" s="112">
        <v>11</v>
      </c>
      <c r="M58" s="112">
        <v>12</v>
      </c>
      <c r="N58" s="112">
        <v>13</v>
      </c>
      <c r="O58" s="112">
        <v>14</v>
      </c>
      <c r="P58" s="112">
        <v>15</v>
      </c>
      <c r="Q58" s="112">
        <v>16</v>
      </c>
      <c r="R58" s="112">
        <v>17</v>
      </c>
      <c r="S58" s="112">
        <v>18</v>
      </c>
      <c r="T58" s="112">
        <v>19</v>
      </c>
      <c r="U58" s="112">
        <v>20</v>
      </c>
      <c r="V58" s="112">
        <v>21</v>
      </c>
      <c r="W58" s="112">
        <v>22</v>
      </c>
      <c r="X58" s="112">
        <v>23</v>
      </c>
      <c r="Y58" s="112">
        <v>24</v>
      </c>
      <c r="Z58" s="112">
        <v>25</v>
      </c>
      <c r="AA58" s="112">
        <v>26</v>
      </c>
      <c r="AB58" s="112">
        <v>27</v>
      </c>
      <c r="AC58" s="112">
        <v>28</v>
      </c>
      <c r="AD58" s="112">
        <v>29</v>
      </c>
      <c r="AE58" s="112">
        <v>30</v>
      </c>
      <c r="AF58" s="112">
        <v>31</v>
      </c>
      <c r="AG58" s="112">
        <v>32</v>
      </c>
      <c r="AH58" s="112">
        <v>33</v>
      </c>
      <c r="AI58" s="112">
        <v>34</v>
      </c>
      <c r="AJ58" s="112">
        <v>35</v>
      </c>
      <c r="AK58" s="112">
        <v>36</v>
      </c>
      <c r="AL58" s="112">
        <v>37</v>
      </c>
      <c r="AM58" s="112">
        <v>37</v>
      </c>
      <c r="AN58" s="112">
        <v>37</v>
      </c>
      <c r="AO58" s="112">
        <v>37</v>
      </c>
      <c r="AP58" s="112">
        <v>37</v>
      </c>
      <c r="AQ58" s="112">
        <v>37</v>
      </c>
      <c r="AR58" s="112">
        <v>37</v>
      </c>
      <c r="AS58" s="112">
        <v>37</v>
      </c>
      <c r="AT58" s="112">
        <v>37</v>
      </c>
    </row>
    <row r="59" spans="1:46" s="81" customFormat="1" ht="14.25" x14ac:dyDescent="0.2">
      <c r="A59" s="120" t="s">
        <v>267</v>
      </c>
      <c r="B59" s="121">
        <f t="shared" ref="B59:AL59" si="8">B50*$B$28</f>
        <v>0</v>
      </c>
      <c r="C59" s="121">
        <f t="shared" si="8"/>
        <v>0</v>
      </c>
      <c r="D59" s="121">
        <f t="shared" si="8"/>
        <v>0</v>
      </c>
      <c r="E59" s="121">
        <f t="shared" si="8"/>
        <v>0</v>
      </c>
      <c r="F59" s="121">
        <f t="shared" si="8"/>
        <v>0</v>
      </c>
      <c r="G59" s="121">
        <f t="shared" si="8"/>
        <v>0</v>
      </c>
      <c r="H59" s="121">
        <f t="shared" si="8"/>
        <v>0</v>
      </c>
      <c r="I59" s="121">
        <f t="shared" si="8"/>
        <v>0</v>
      </c>
      <c r="J59" s="121">
        <f t="shared" si="8"/>
        <v>0</v>
      </c>
      <c r="K59" s="121">
        <f t="shared" si="8"/>
        <v>0</v>
      </c>
      <c r="L59" s="121">
        <f t="shared" si="8"/>
        <v>0</v>
      </c>
      <c r="M59" s="121">
        <f t="shared" si="8"/>
        <v>0</v>
      </c>
      <c r="N59" s="121">
        <f t="shared" si="8"/>
        <v>20253118.953031924</v>
      </c>
      <c r="O59" s="121">
        <f t="shared" si="8"/>
        <v>20253118.953031924</v>
      </c>
      <c r="P59" s="121">
        <f t="shared" si="8"/>
        <v>20253118.953031924</v>
      </c>
      <c r="Q59" s="121">
        <f t="shared" si="8"/>
        <v>20253118.953031924</v>
      </c>
      <c r="R59" s="121">
        <f t="shared" si="8"/>
        <v>20253118.953031924</v>
      </c>
      <c r="S59" s="121">
        <f t="shared" si="8"/>
        <v>20253118.953031924</v>
      </c>
      <c r="T59" s="121">
        <f t="shared" si="8"/>
        <v>20253118.953031924</v>
      </c>
      <c r="U59" s="121">
        <f t="shared" si="8"/>
        <v>20253118.953031924</v>
      </c>
      <c r="V59" s="121">
        <f t="shared" si="8"/>
        <v>20253118.953031924</v>
      </c>
      <c r="W59" s="121">
        <f t="shared" si="8"/>
        <v>20253118.953031924</v>
      </c>
      <c r="X59" s="121">
        <f t="shared" si="8"/>
        <v>20253118.953031924</v>
      </c>
      <c r="Y59" s="121">
        <f t="shared" si="8"/>
        <v>20253118.953031924</v>
      </c>
      <c r="Z59" s="121">
        <f t="shared" si="8"/>
        <v>20253118.953031924</v>
      </c>
      <c r="AA59" s="121">
        <f t="shared" si="8"/>
        <v>20253118.953031924</v>
      </c>
      <c r="AB59" s="121">
        <f t="shared" si="8"/>
        <v>20253118.953031924</v>
      </c>
      <c r="AC59" s="121">
        <f t="shared" si="8"/>
        <v>20253118.953031924</v>
      </c>
      <c r="AD59" s="121">
        <f t="shared" si="8"/>
        <v>20253118.953031924</v>
      </c>
      <c r="AE59" s="121">
        <f t="shared" si="8"/>
        <v>20253118.953031924</v>
      </c>
      <c r="AF59" s="121">
        <f t="shared" si="8"/>
        <v>20253118.953031924</v>
      </c>
      <c r="AG59" s="121">
        <f t="shared" si="8"/>
        <v>20253118.953031924</v>
      </c>
      <c r="AH59" s="121">
        <f t="shared" si="8"/>
        <v>20253118.953031924</v>
      </c>
      <c r="AI59" s="121">
        <f t="shared" si="8"/>
        <v>20253118.953031924</v>
      </c>
      <c r="AJ59" s="121">
        <f t="shared" si="8"/>
        <v>20253118.953031924</v>
      </c>
      <c r="AK59" s="121">
        <f t="shared" si="8"/>
        <v>20253118.953031924</v>
      </c>
      <c r="AL59" s="121">
        <f t="shared" si="8"/>
        <v>20253118.953031924</v>
      </c>
      <c r="AM59" s="121">
        <f t="shared" ref="AM59:AS59" si="9">AM50*$B$28</f>
        <v>20253118.953031924</v>
      </c>
      <c r="AN59" s="121">
        <f t="shared" si="9"/>
        <v>20253118.953031924</v>
      </c>
      <c r="AO59" s="121">
        <f t="shared" si="9"/>
        <v>20253118.953031924</v>
      </c>
      <c r="AP59" s="121">
        <f t="shared" si="9"/>
        <v>20253118.953031924</v>
      </c>
      <c r="AQ59" s="121">
        <f t="shared" si="9"/>
        <v>20253118.953031924</v>
      </c>
      <c r="AR59" s="121">
        <f t="shared" si="9"/>
        <v>20253118.953031924</v>
      </c>
      <c r="AS59" s="121">
        <f t="shared" si="9"/>
        <v>20253118.953031924</v>
      </c>
      <c r="AT59" s="121">
        <f>AT50*$B$28</f>
        <v>20253118.953031924</v>
      </c>
    </row>
    <row r="60" spans="1:46" s="81" customFormat="1" x14ac:dyDescent="0.2">
      <c r="A60" s="113" t="s">
        <v>268</v>
      </c>
      <c r="B60" s="122">
        <f t="shared" ref="B60:AD60" si="10">SUM(B61:B66)</f>
        <v>0</v>
      </c>
      <c r="C60" s="122">
        <f t="shared" si="10"/>
        <v>0</v>
      </c>
      <c r="D60" s="122">
        <f t="shared" si="10"/>
        <v>0</v>
      </c>
      <c r="E60" s="122">
        <f t="shared" si="10"/>
        <v>0</v>
      </c>
      <c r="F60" s="122">
        <f t="shared" si="10"/>
        <v>0</v>
      </c>
      <c r="G60" s="122">
        <f t="shared" si="10"/>
        <v>0</v>
      </c>
      <c r="H60" s="122">
        <f t="shared" si="10"/>
        <v>0</v>
      </c>
      <c r="I60" s="122">
        <f t="shared" si="10"/>
        <v>0</v>
      </c>
      <c r="J60" s="122">
        <f t="shared" si="10"/>
        <v>0</v>
      </c>
      <c r="K60" s="122">
        <f t="shared" si="10"/>
        <v>0</v>
      </c>
      <c r="L60" s="122">
        <f t="shared" si="10"/>
        <v>0</v>
      </c>
      <c r="M60" s="122">
        <f>SUM(M61:M66)</f>
        <v>0</v>
      </c>
      <c r="N60" s="122">
        <f>SUM(N61:N66)</f>
        <v>0</v>
      </c>
      <c r="O60" s="122">
        <f t="shared" si="10"/>
        <v>0</v>
      </c>
      <c r="P60" s="122">
        <f t="shared" si="10"/>
        <v>0</v>
      </c>
      <c r="Q60" s="122">
        <f>SUM(Q61:Q66)</f>
        <v>-17354499.64428997</v>
      </c>
      <c r="R60" s="122">
        <f t="shared" si="10"/>
        <v>0</v>
      </c>
      <c r="S60" s="122">
        <f>SUM(S61:S66)</f>
        <v>0</v>
      </c>
      <c r="T60" s="122">
        <f>SUM(T61:T66)</f>
        <v>0</v>
      </c>
      <c r="U60" s="122">
        <f t="shared" si="10"/>
        <v>0</v>
      </c>
      <c r="V60" s="122">
        <f>SUM(V61:V66)</f>
        <v>0</v>
      </c>
      <c r="W60" s="122">
        <f>SUM(W61:W66)</f>
        <v>-17354499.64428997</v>
      </c>
      <c r="X60" s="122">
        <f t="shared" si="10"/>
        <v>0</v>
      </c>
      <c r="Y60" s="122">
        <f>SUM(Y61:Y66)</f>
        <v>0</v>
      </c>
      <c r="Z60" s="122">
        <f>SUM(Z61:Z66)</f>
        <v>0</v>
      </c>
      <c r="AA60" s="122">
        <f t="shared" si="10"/>
        <v>0</v>
      </c>
      <c r="AB60" s="122">
        <f>SUM(AB61:AB66)</f>
        <v>0</v>
      </c>
      <c r="AC60" s="122">
        <f>SUM(AC61:AC66)</f>
        <v>-17354499.64428997</v>
      </c>
      <c r="AD60" s="122">
        <f t="shared" si="10"/>
        <v>0</v>
      </c>
      <c r="AE60" s="122">
        <f>SUM(AE61:AE66)</f>
        <v>0</v>
      </c>
      <c r="AF60" s="122">
        <f>SUM(AF61:AF66)</f>
        <v>0</v>
      </c>
      <c r="AG60" s="122">
        <f t="shared" ref="AG60:AJ60" si="11">SUM(AG61:AG66)</f>
        <v>0</v>
      </c>
      <c r="AH60" s="122">
        <f>SUM(AH61:AH66)</f>
        <v>0</v>
      </c>
      <c r="AI60" s="122">
        <f>SUM(AI61:AI66)</f>
        <v>-17354499.64428997</v>
      </c>
      <c r="AJ60" s="122">
        <f t="shared" si="11"/>
        <v>0</v>
      </c>
      <c r="AK60" s="122">
        <f>SUM(AK61:AK66)</f>
        <v>0</v>
      </c>
      <c r="AL60" s="122">
        <f>SUM(AL61:AL66)</f>
        <v>0</v>
      </c>
      <c r="AM60" s="122">
        <f t="shared" ref="AM60:AS60" si="12">SUM(AM61:AM66)</f>
        <v>0</v>
      </c>
      <c r="AN60" s="122">
        <f>SUM(AN61:AN66)</f>
        <v>0</v>
      </c>
      <c r="AO60" s="122">
        <f>SUM(AO61:AO66)</f>
        <v>-17354499.64428997</v>
      </c>
      <c r="AP60" s="122">
        <f t="shared" si="12"/>
        <v>0</v>
      </c>
      <c r="AQ60" s="122">
        <f>SUM(AQ61:AQ66)</f>
        <v>0</v>
      </c>
      <c r="AR60" s="122">
        <f>SUM(AR61:AR66)</f>
        <v>0</v>
      </c>
      <c r="AS60" s="122">
        <f t="shared" si="12"/>
        <v>0</v>
      </c>
      <c r="AT60" s="122">
        <f>SUM(AT61:AT66)</f>
        <v>0</v>
      </c>
    </row>
    <row r="61" spans="1:46" s="81" customFormat="1" x14ac:dyDescent="0.25">
      <c r="A61" s="123" t="s">
        <v>269</v>
      </c>
      <c r="B61" s="124"/>
      <c r="C61" s="124"/>
      <c r="D61" s="124"/>
      <c r="E61" s="124"/>
      <c r="F61" s="124"/>
      <c r="G61" s="124"/>
      <c r="H61" s="124"/>
      <c r="I61" s="124"/>
      <c r="J61" s="124"/>
      <c r="K61" s="124"/>
      <c r="L61" s="124"/>
      <c r="M61" s="124"/>
      <c r="N61" s="124"/>
      <c r="O61" s="124"/>
      <c r="P61" s="124"/>
      <c r="Q61" s="124">
        <f>-IF(Q$47&lt;=$B$30,0,$B$29*(1+Q$49)*$B$28)</f>
        <v>-17354499.64428997</v>
      </c>
      <c r="R61" s="124"/>
      <c r="S61" s="124"/>
      <c r="T61" s="124"/>
      <c r="U61" s="124"/>
      <c r="V61" s="124"/>
      <c r="W61" s="124">
        <f>-IF(W$47&lt;=$B$30,0,$B$29*(1+W$49)*$B$28)</f>
        <v>-17354499.64428997</v>
      </c>
      <c r="X61" s="124"/>
      <c r="Y61" s="124"/>
      <c r="Z61" s="124"/>
      <c r="AA61" s="124"/>
      <c r="AB61" s="124"/>
      <c r="AC61" s="124">
        <f>-IF(AC$47&lt;=$B$30,0,$B$29*(1+AC$49)*$B$28)</f>
        <v>-17354499.64428997</v>
      </c>
      <c r="AD61" s="124"/>
      <c r="AE61" s="124"/>
      <c r="AF61" s="124"/>
      <c r="AG61" s="124"/>
      <c r="AH61" s="124"/>
      <c r="AI61" s="124">
        <f>-IF(AI$47&lt;=$B$30,0,$B$29*(1+AI$49)*$B$28)</f>
        <v>-17354499.64428997</v>
      </c>
      <c r="AJ61" s="124"/>
      <c r="AK61" s="124"/>
      <c r="AL61" s="124"/>
      <c r="AM61" s="124"/>
      <c r="AN61" s="124"/>
      <c r="AO61" s="124">
        <f>-IF(AO$47&lt;=$B$30,0,$B$29*(1+AO$49)*$B$28)</f>
        <v>-17354499.64428997</v>
      </c>
      <c r="AP61" s="124"/>
      <c r="AQ61" s="124"/>
      <c r="AR61" s="124"/>
      <c r="AS61" s="124"/>
      <c r="AT61" s="124"/>
    </row>
    <row r="62" spans="1:46" s="81" customFormat="1" x14ac:dyDescent="0.2">
      <c r="A62" s="123" t="s">
        <v>242</v>
      </c>
      <c r="B62" s="125"/>
      <c r="C62" s="122"/>
      <c r="D62" s="122">
        <f>-IF(D$47&lt;=$B$33,0,$B$32*(1+D$49)*$B$28)</f>
        <v>0</v>
      </c>
      <c r="E62" s="122">
        <f t="shared" ref="E62:AT62" si="13">-IF(E$47&lt;=$B$33,0,$B$32*(1+E$49)*$B$28)</f>
        <v>0</v>
      </c>
      <c r="F62" s="122">
        <f t="shared" si="13"/>
        <v>0</v>
      </c>
      <c r="G62" s="122">
        <f t="shared" si="13"/>
        <v>0</v>
      </c>
      <c r="H62" s="122">
        <f t="shared" si="13"/>
        <v>0</v>
      </c>
      <c r="I62" s="122">
        <f t="shared" si="13"/>
        <v>0</v>
      </c>
      <c r="J62" s="122">
        <f t="shared" si="13"/>
        <v>0</v>
      </c>
      <c r="K62" s="122">
        <f t="shared" si="13"/>
        <v>0</v>
      </c>
      <c r="L62" s="122">
        <f t="shared" si="13"/>
        <v>0</v>
      </c>
      <c r="M62" s="122">
        <f t="shared" si="13"/>
        <v>0</v>
      </c>
      <c r="N62" s="122">
        <f t="shared" si="13"/>
        <v>0</v>
      </c>
      <c r="O62" s="122">
        <f t="shared" si="13"/>
        <v>0</v>
      </c>
      <c r="P62" s="122">
        <f t="shared" si="13"/>
        <v>0</v>
      </c>
      <c r="Q62" s="122">
        <f t="shared" si="13"/>
        <v>0</v>
      </c>
      <c r="R62" s="122">
        <f t="shared" si="13"/>
        <v>0</v>
      </c>
      <c r="S62" s="122">
        <f t="shared" si="13"/>
        <v>0</v>
      </c>
      <c r="T62" s="122">
        <f t="shared" si="13"/>
        <v>0</v>
      </c>
      <c r="U62" s="122">
        <f t="shared" si="13"/>
        <v>0</v>
      </c>
      <c r="V62" s="122">
        <f t="shared" si="13"/>
        <v>0</v>
      </c>
      <c r="W62" s="122">
        <f t="shared" si="13"/>
        <v>0</v>
      </c>
      <c r="X62" s="122">
        <f t="shared" si="13"/>
        <v>0</v>
      </c>
      <c r="Y62" s="122">
        <f t="shared" si="13"/>
        <v>0</v>
      </c>
      <c r="Z62" s="122">
        <f t="shared" si="13"/>
        <v>0</v>
      </c>
      <c r="AA62" s="122">
        <f t="shared" si="13"/>
        <v>0</v>
      </c>
      <c r="AB62" s="122">
        <f t="shared" si="13"/>
        <v>0</v>
      </c>
      <c r="AC62" s="122">
        <f t="shared" si="13"/>
        <v>0</v>
      </c>
      <c r="AD62" s="122">
        <f t="shared" si="13"/>
        <v>0</v>
      </c>
      <c r="AE62" s="122">
        <f t="shared" si="13"/>
        <v>0</v>
      </c>
      <c r="AF62" s="122">
        <f t="shared" si="13"/>
        <v>0</v>
      </c>
      <c r="AG62" s="122">
        <f t="shared" si="13"/>
        <v>0</v>
      </c>
      <c r="AH62" s="122">
        <f t="shared" si="13"/>
        <v>0</v>
      </c>
      <c r="AI62" s="122">
        <f t="shared" si="13"/>
        <v>0</v>
      </c>
      <c r="AJ62" s="122">
        <f t="shared" si="13"/>
        <v>0</v>
      </c>
      <c r="AK62" s="122">
        <f t="shared" si="13"/>
        <v>0</v>
      </c>
      <c r="AL62" s="122">
        <f t="shared" si="13"/>
        <v>0</v>
      </c>
      <c r="AM62" s="122">
        <f t="shared" si="13"/>
        <v>0</v>
      </c>
      <c r="AN62" s="122">
        <f t="shared" si="13"/>
        <v>0</v>
      </c>
      <c r="AO62" s="122">
        <f t="shared" si="13"/>
        <v>0</v>
      </c>
      <c r="AP62" s="122">
        <f t="shared" si="13"/>
        <v>0</v>
      </c>
      <c r="AQ62" s="122">
        <f t="shared" si="13"/>
        <v>0</v>
      </c>
      <c r="AR62" s="122">
        <f t="shared" si="13"/>
        <v>0</v>
      </c>
      <c r="AS62" s="122">
        <f t="shared" si="13"/>
        <v>0</v>
      </c>
      <c r="AT62" s="122">
        <f t="shared" si="13"/>
        <v>0</v>
      </c>
    </row>
    <row r="63" spans="1:46" s="81" customFormat="1" x14ac:dyDescent="0.2">
      <c r="A63" s="123" t="s">
        <v>245</v>
      </c>
      <c r="B63" s="125"/>
      <c r="C63" s="122">
        <f>-IF(C$47&lt;=$B$30,0,$B$35*(1+C$48)*$B$28)</f>
        <v>0</v>
      </c>
      <c r="D63" s="122"/>
      <c r="E63" s="122"/>
      <c r="F63" s="122"/>
      <c r="G63" s="122"/>
      <c r="H63" s="122"/>
      <c r="I63" s="122"/>
      <c r="J63" s="122"/>
      <c r="K63" s="122">
        <f t="shared" ref="K63:AA63" si="14">-IF(K$47&lt;=$B$30,0,$B$35*(1+K$48)*$B$28)</f>
        <v>0</v>
      </c>
      <c r="L63" s="122"/>
      <c r="M63" s="122"/>
      <c r="N63" s="122"/>
      <c r="O63" s="122"/>
      <c r="P63" s="122"/>
      <c r="Q63" s="122"/>
      <c r="R63" s="122"/>
      <c r="S63" s="122">
        <f t="shared" si="14"/>
        <v>0</v>
      </c>
      <c r="T63" s="122"/>
      <c r="U63" s="122"/>
      <c r="V63" s="122"/>
      <c r="W63" s="122"/>
      <c r="X63" s="122"/>
      <c r="Y63" s="122"/>
      <c r="Z63" s="122"/>
      <c r="AA63" s="122">
        <f t="shared" si="14"/>
        <v>0</v>
      </c>
      <c r="AB63" s="122"/>
      <c r="AC63" s="122"/>
      <c r="AD63" s="122"/>
      <c r="AE63" s="122"/>
      <c r="AF63" s="122"/>
      <c r="AG63" s="122"/>
      <c r="AH63" s="122"/>
      <c r="AI63" s="122"/>
      <c r="AJ63" s="122"/>
      <c r="AK63" s="122"/>
      <c r="AL63" s="122"/>
      <c r="AM63" s="122"/>
      <c r="AN63" s="122"/>
      <c r="AO63" s="122"/>
      <c r="AP63" s="122"/>
      <c r="AQ63" s="122"/>
      <c r="AR63" s="122"/>
      <c r="AS63" s="122"/>
      <c r="AT63" s="122"/>
    </row>
    <row r="64" spans="1:46" s="81" customFormat="1" x14ac:dyDescent="0.25">
      <c r="A64" s="123" t="s">
        <v>247</v>
      </c>
      <c r="B64" s="124">
        <v>0</v>
      </c>
      <c r="C64" s="124">
        <v>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24">
        <v>0</v>
      </c>
      <c r="AG64" s="124">
        <v>0</v>
      </c>
      <c r="AH64" s="124">
        <v>0</v>
      </c>
      <c r="AI64" s="124">
        <v>0</v>
      </c>
      <c r="AJ64" s="124">
        <v>0</v>
      </c>
      <c r="AK64" s="124">
        <v>0</v>
      </c>
      <c r="AL64" s="124">
        <v>0</v>
      </c>
      <c r="AM64" s="124">
        <v>0</v>
      </c>
      <c r="AN64" s="124">
        <v>0</v>
      </c>
      <c r="AO64" s="124">
        <v>0</v>
      </c>
      <c r="AP64" s="124">
        <v>0</v>
      </c>
      <c r="AQ64" s="124">
        <v>0</v>
      </c>
      <c r="AR64" s="124">
        <v>0</v>
      </c>
      <c r="AS64" s="124">
        <v>0</v>
      </c>
      <c r="AT64" s="124">
        <v>0</v>
      </c>
    </row>
    <row r="65" spans="1:46" s="81" customFormat="1" x14ac:dyDescent="0.25">
      <c r="A65" s="123" t="s">
        <v>247</v>
      </c>
      <c r="B65" s="124">
        <v>0</v>
      </c>
      <c r="C65" s="124">
        <v>0</v>
      </c>
      <c r="D65" s="124">
        <v>0</v>
      </c>
      <c r="E65" s="124">
        <v>0</v>
      </c>
      <c r="F65" s="124">
        <v>0</v>
      </c>
      <c r="G65" s="124">
        <v>0</v>
      </c>
      <c r="H65" s="124">
        <v>0</v>
      </c>
      <c r="I65" s="124">
        <v>0</v>
      </c>
      <c r="J65" s="124">
        <v>0</v>
      </c>
      <c r="K65" s="124">
        <v>0</v>
      </c>
      <c r="L65" s="124">
        <v>0</v>
      </c>
      <c r="M65" s="124">
        <v>0</v>
      </c>
      <c r="N65" s="124">
        <v>0</v>
      </c>
      <c r="O65" s="124">
        <v>0</v>
      </c>
      <c r="P65" s="124">
        <v>0</v>
      </c>
      <c r="Q65" s="124">
        <v>0</v>
      </c>
      <c r="R65" s="124">
        <v>0</v>
      </c>
      <c r="S65" s="124">
        <v>0</v>
      </c>
      <c r="T65" s="124">
        <v>0</v>
      </c>
      <c r="U65" s="124">
        <v>0</v>
      </c>
      <c r="V65" s="124">
        <v>0</v>
      </c>
      <c r="W65" s="124">
        <v>0</v>
      </c>
      <c r="X65" s="124">
        <v>0</v>
      </c>
      <c r="Y65" s="124">
        <v>0</v>
      </c>
      <c r="Z65" s="124">
        <v>0</v>
      </c>
      <c r="AA65" s="124">
        <v>0</v>
      </c>
      <c r="AB65" s="124">
        <v>0</v>
      </c>
      <c r="AC65" s="124">
        <v>0</v>
      </c>
      <c r="AD65" s="124">
        <v>0</v>
      </c>
      <c r="AE65" s="124">
        <v>0</v>
      </c>
      <c r="AF65" s="124">
        <v>0</v>
      </c>
      <c r="AG65" s="124">
        <v>0</v>
      </c>
      <c r="AH65" s="124">
        <v>0</v>
      </c>
      <c r="AI65" s="124">
        <v>0</v>
      </c>
      <c r="AJ65" s="124">
        <v>0</v>
      </c>
      <c r="AK65" s="124">
        <v>0</v>
      </c>
      <c r="AL65" s="124">
        <v>0</v>
      </c>
      <c r="AM65" s="124">
        <v>0</v>
      </c>
      <c r="AN65" s="124">
        <v>0</v>
      </c>
      <c r="AO65" s="124">
        <v>0</v>
      </c>
      <c r="AP65" s="124">
        <v>0</v>
      </c>
      <c r="AQ65" s="124">
        <v>0</v>
      </c>
      <c r="AR65" s="124">
        <v>0</v>
      </c>
      <c r="AS65" s="124">
        <v>0</v>
      </c>
      <c r="AT65" s="124">
        <v>0</v>
      </c>
    </row>
    <row r="66" spans="1:46" s="81" customFormat="1" x14ac:dyDescent="0.25">
      <c r="A66" s="123" t="s">
        <v>270</v>
      </c>
      <c r="B66" s="124">
        <v>0</v>
      </c>
      <c r="C66" s="124">
        <v>0</v>
      </c>
      <c r="D66" s="124">
        <v>0</v>
      </c>
      <c r="E66" s="124">
        <v>0</v>
      </c>
      <c r="F66" s="124">
        <v>0</v>
      </c>
      <c r="G66" s="124">
        <v>0</v>
      </c>
      <c r="H66" s="124">
        <v>0</v>
      </c>
      <c r="I66" s="124">
        <v>0</v>
      </c>
      <c r="J66" s="124">
        <v>0</v>
      </c>
      <c r="K66" s="124">
        <v>0</v>
      </c>
      <c r="L66" s="124">
        <v>0</v>
      </c>
      <c r="M66" s="124">
        <v>0</v>
      </c>
      <c r="N66" s="124">
        <v>0</v>
      </c>
      <c r="O66" s="124">
        <v>0</v>
      </c>
      <c r="P66" s="124">
        <v>0</v>
      </c>
      <c r="Q66" s="124">
        <v>0</v>
      </c>
      <c r="R66" s="124">
        <v>0</v>
      </c>
      <c r="S66" s="124">
        <v>0</v>
      </c>
      <c r="T66" s="124">
        <v>0</v>
      </c>
      <c r="U66" s="124">
        <v>0</v>
      </c>
      <c r="V66" s="124">
        <v>0</v>
      </c>
      <c r="W66" s="124">
        <v>0</v>
      </c>
      <c r="X66" s="124">
        <v>0</v>
      </c>
      <c r="Y66" s="124">
        <v>0</v>
      </c>
      <c r="Z66" s="124">
        <v>0</v>
      </c>
      <c r="AA66" s="124">
        <v>0</v>
      </c>
      <c r="AB66" s="124">
        <v>0</v>
      </c>
      <c r="AC66" s="124">
        <v>0</v>
      </c>
      <c r="AD66" s="124">
        <v>0</v>
      </c>
      <c r="AE66" s="124">
        <v>0</v>
      </c>
      <c r="AF66" s="124">
        <v>0</v>
      </c>
      <c r="AG66" s="124">
        <v>0</v>
      </c>
      <c r="AH66" s="124">
        <v>0</v>
      </c>
      <c r="AI66" s="124">
        <v>0</v>
      </c>
      <c r="AJ66" s="124">
        <v>0</v>
      </c>
      <c r="AK66" s="124">
        <v>0</v>
      </c>
      <c r="AL66" s="124">
        <v>0</v>
      </c>
      <c r="AM66" s="124">
        <v>0</v>
      </c>
      <c r="AN66" s="124">
        <v>0</v>
      </c>
      <c r="AO66" s="124">
        <v>0</v>
      </c>
      <c r="AP66" s="124">
        <v>0</v>
      </c>
      <c r="AQ66" s="124">
        <v>0</v>
      </c>
      <c r="AR66" s="124">
        <v>0</v>
      </c>
      <c r="AS66" s="124">
        <v>0</v>
      </c>
      <c r="AT66" s="124">
        <v>0</v>
      </c>
    </row>
    <row r="67" spans="1:46" s="81" customFormat="1" ht="14.25" x14ac:dyDescent="0.2">
      <c r="A67" s="126" t="s">
        <v>271</v>
      </c>
      <c r="B67" s="121">
        <f t="shared" ref="B67:AL67" si="15">B59+B60</f>
        <v>0</v>
      </c>
      <c r="C67" s="121">
        <f t="shared" si="15"/>
        <v>0</v>
      </c>
      <c r="D67" s="121">
        <f t="shared" si="15"/>
        <v>0</v>
      </c>
      <c r="E67" s="121">
        <f t="shared" si="15"/>
        <v>0</v>
      </c>
      <c r="F67" s="121">
        <f t="shared" si="15"/>
        <v>0</v>
      </c>
      <c r="G67" s="121">
        <f t="shared" si="15"/>
        <v>0</v>
      </c>
      <c r="H67" s="121">
        <f t="shared" si="15"/>
        <v>0</v>
      </c>
      <c r="I67" s="121">
        <f t="shared" si="15"/>
        <v>0</v>
      </c>
      <c r="J67" s="121">
        <f t="shared" si="15"/>
        <v>0</v>
      </c>
      <c r="K67" s="121">
        <f t="shared" si="15"/>
        <v>0</v>
      </c>
      <c r="L67" s="121">
        <f t="shared" si="15"/>
        <v>0</v>
      </c>
      <c r="M67" s="121">
        <f>M59+M60</f>
        <v>0</v>
      </c>
      <c r="N67" s="121">
        <f>N59+N60</f>
        <v>20253118.953031924</v>
      </c>
      <c r="O67" s="121">
        <f t="shared" si="15"/>
        <v>20253118.953031924</v>
      </c>
      <c r="P67" s="121">
        <f t="shared" si="15"/>
        <v>20253118.953031924</v>
      </c>
      <c r="Q67" s="121">
        <f t="shared" si="15"/>
        <v>2898619.3087419532</v>
      </c>
      <c r="R67" s="121">
        <f t="shared" si="15"/>
        <v>20253118.953031924</v>
      </c>
      <c r="S67" s="121">
        <f t="shared" si="15"/>
        <v>20253118.953031924</v>
      </c>
      <c r="T67" s="121">
        <f t="shared" si="15"/>
        <v>20253118.953031924</v>
      </c>
      <c r="U67" s="121">
        <f t="shared" si="15"/>
        <v>20253118.953031924</v>
      </c>
      <c r="V67" s="121">
        <f t="shared" si="15"/>
        <v>20253118.953031924</v>
      </c>
      <c r="W67" s="121">
        <f t="shared" si="15"/>
        <v>2898619.3087419532</v>
      </c>
      <c r="X67" s="121">
        <f t="shared" si="15"/>
        <v>20253118.953031924</v>
      </c>
      <c r="Y67" s="121">
        <f t="shared" si="15"/>
        <v>20253118.953031924</v>
      </c>
      <c r="Z67" s="121">
        <f t="shared" si="15"/>
        <v>20253118.953031924</v>
      </c>
      <c r="AA67" s="121">
        <f t="shared" si="15"/>
        <v>20253118.953031924</v>
      </c>
      <c r="AB67" s="121">
        <f t="shared" si="15"/>
        <v>20253118.953031924</v>
      </c>
      <c r="AC67" s="121">
        <f t="shared" si="15"/>
        <v>2898619.3087419532</v>
      </c>
      <c r="AD67" s="121">
        <f t="shared" si="15"/>
        <v>20253118.953031924</v>
      </c>
      <c r="AE67" s="121">
        <f t="shared" si="15"/>
        <v>20253118.953031924</v>
      </c>
      <c r="AF67" s="121">
        <f t="shared" si="15"/>
        <v>20253118.953031924</v>
      </c>
      <c r="AG67" s="121">
        <f t="shared" si="15"/>
        <v>20253118.953031924</v>
      </c>
      <c r="AH67" s="121">
        <f t="shared" si="15"/>
        <v>20253118.953031924</v>
      </c>
      <c r="AI67" s="121">
        <f t="shared" si="15"/>
        <v>2898619.3087419532</v>
      </c>
      <c r="AJ67" s="121">
        <f t="shared" si="15"/>
        <v>20253118.953031924</v>
      </c>
      <c r="AK67" s="121">
        <f t="shared" si="15"/>
        <v>20253118.953031924</v>
      </c>
      <c r="AL67" s="121">
        <f t="shared" si="15"/>
        <v>20253118.953031924</v>
      </c>
      <c r="AM67" s="121">
        <f t="shared" ref="AM67:AS67" si="16">AM59+AM60</f>
        <v>20253118.953031924</v>
      </c>
      <c r="AN67" s="121">
        <f t="shared" si="16"/>
        <v>20253118.953031924</v>
      </c>
      <c r="AO67" s="121">
        <f t="shared" si="16"/>
        <v>2898619.3087419532</v>
      </c>
      <c r="AP67" s="121">
        <f t="shared" si="16"/>
        <v>20253118.953031924</v>
      </c>
      <c r="AQ67" s="121">
        <f t="shared" si="16"/>
        <v>20253118.953031924</v>
      </c>
      <c r="AR67" s="121">
        <f t="shared" si="16"/>
        <v>20253118.953031924</v>
      </c>
      <c r="AS67" s="121">
        <f t="shared" si="16"/>
        <v>20253118.953031924</v>
      </c>
      <c r="AT67" s="121">
        <f>AT59+AT60</f>
        <v>20253118.953031924</v>
      </c>
    </row>
    <row r="68" spans="1:46" s="81" customFormat="1" x14ac:dyDescent="0.2">
      <c r="A68" s="123" t="s">
        <v>272</v>
      </c>
      <c r="B68" s="125"/>
      <c r="C68" s="118"/>
      <c r="D68" s="118"/>
      <c r="E68" s="125"/>
      <c r="F68" s="125"/>
      <c r="G68" s="125"/>
      <c r="H68" s="125"/>
      <c r="I68" s="125"/>
      <c r="J68" s="125"/>
      <c r="K68" s="125"/>
      <c r="L68" s="125"/>
      <c r="M68" s="125"/>
      <c r="N68" s="125">
        <f>-($B$25)*$B$28/$B$27</f>
        <v>-23037837.528571427</v>
      </c>
      <c r="O68" s="125">
        <f t="shared" ref="O68:AL68" si="17">N68</f>
        <v>-23037837.528571427</v>
      </c>
      <c r="P68" s="125">
        <f t="shared" si="17"/>
        <v>-23037837.528571427</v>
      </c>
      <c r="Q68" s="125">
        <f t="shared" si="17"/>
        <v>-23037837.528571427</v>
      </c>
      <c r="R68" s="125">
        <f t="shared" si="17"/>
        <v>-23037837.528571427</v>
      </c>
      <c r="S68" s="125">
        <f t="shared" si="17"/>
        <v>-23037837.528571427</v>
      </c>
      <c r="T68" s="125">
        <f t="shared" si="17"/>
        <v>-23037837.528571427</v>
      </c>
      <c r="U68" s="125">
        <f t="shared" si="17"/>
        <v>-23037837.528571427</v>
      </c>
      <c r="V68" s="125">
        <f t="shared" si="17"/>
        <v>-23037837.528571427</v>
      </c>
      <c r="W68" s="125">
        <f t="shared" si="17"/>
        <v>-23037837.528571427</v>
      </c>
      <c r="X68" s="125">
        <f t="shared" si="17"/>
        <v>-23037837.528571427</v>
      </c>
      <c r="Y68" s="125">
        <f t="shared" si="17"/>
        <v>-23037837.528571427</v>
      </c>
      <c r="Z68" s="125">
        <f t="shared" si="17"/>
        <v>-23037837.528571427</v>
      </c>
      <c r="AA68" s="125">
        <f t="shared" si="17"/>
        <v>-23037837.528571427</v>
      </c>
      <c r="AB68" s="125">
        <f t="shared" si="17"/>
        <v>-23037837.528571427</v>
      </c>
      <c r="AC68" s="125">
        <f t="shared" si="17"/>
        <v>-23037837.528571427</v>
      </c>
      <c r="AD68" s="125">
        <f t="shared" si="17"/>
        <v>-23037837.528571427</v>
      </c>
      <c r="AE68" s="125">
        <f t="shared" si="17"/>
        <v>-23037837.528571427</v>
      </c>
      <c r="AF68" s="125">
        <f t="shared" si="17"/>
        <v>-23037837.528571427</v>
      </c>
      <c r="AG68" s="125">
        <f t="shared" si="17"/>
        <v>-23037837.528571427</v>
      </c>
      <c r="AH68" s="125">
        <f t="shared" si="17"/>
        <v>-23037837.528571427</v>
      </c>
      <c r="AI68" s="125">
        <f t="shared" si="17"/>
        <v>-23037837.528571427</v>
      </c>
      <c r="AJ68" s="125">
        <f t="shared" si="17"/>
        <v>-23037837.528571427</v>
      </c>
      <c r="AK68" s="125">
        <f t="shared" si="17"/>
        <v>-23037837.528571427</v>
      </c>
      <c r="AL68" s="125">
        <f t="shared" si="17"/>
        <v>-23037837.528571427</v>
      </c>
      <c r="AM68" s="125">
        <f>AL68</f>
        <v>-23037837.528571427</v>
      </c>
      <c r="AN68" s="125">
        <f>AM68</f>
        <v>-23037837.528571427</v>
      </c>
      <c r="AO68" s="125">
        <f>AN68</f>
        <v>-23037837.528571427</v>
      </c>
      <c r="AP68" s="125">
        <f>AO68</f>
        <v>-23037837.528571427</v>
      </c>
      <c r="AQ68" s="125">
        <f>AP68</f>
        <v>-23037837.528571427</v>
      </c>
      <c r="AR68" s="125">
        <f t="shared" ref="AR68:AT68" si="18">AQ68</f>
        <v>-23037837.528571427</v>
      </c>
      <c r="AS68" s="125">
        <f>AR68</f>
        <v>-23037837.528571427</v>
      </c>
      <c r="AT68" s="125">
        <f t="shared" si="18"/>
        <v>-23037837.528571427</v>
      </c>
    </row>
    <row r="69" spans="1:46" s="81" customFormat="1" ht="14.25" x14ac:dyDescent="0.2">
      <c r="A69" s="126" t="s">
        <v>273</v>
      </c>
      <c r="B69" s="121">
        <f t="shared" ref="B69:AL71" si="19">B67+B68</f>
        <v>0</v>
      </c>
      <c r="C69" s="121">
        <f t="shared" si="19"/>
        <v>0</v>
      </c>
      <c r="D69" s="121">
        <f>D67+D68</f>
        <v>0</v>
      </c>
      <c r="E69" s="121">
        <f t="shared" si="19"/>
        <v>0</v>
      </c>
      <c r="F69" s="121">
        <f t="shared" si="19"/>
        <v>0</v>
      </c>
      <c r="G69" s="121">
        <f t="shared" si="19"/>
        <v>0</v>
      </c>
      <c r="H69" s="121">
        <f t="shared" si="19"/>
        <v>0</v>
      </c>
      <c r="I69" s="121">
        <f t="shared" si="19"/>
        <v>0</v>
      </c>
      <c r="J69" s="121">
        <f t="shared" si="19"/>
        <v>0</v>
      </c>
      <c r="K69" s="121">
        <f t="shared" si="19"/>
        <v>0</v>
      </c>
      <c r="L69" s="121">
        <f t="shared" si="19"/>
        <v>0</v>
      </c>
      <c r="M69" s="121">
        <f t="shared" si="19"/>
        <v>0</v>
      </c>
      <c r="N69" s="121">
        <f t="shared" si="19"/>
        <v>-2784718.5755395032</v>
      </c>
      <c r="O69" s="121">
        <f t="shared" si="19"/>
        <v>-2784718.5755395032</v>
      </c>
      <c r="P69" s="121">
        <f t="shared" si="19"/>
        <v>-2784718.5755395032</v>
      </c>
      <c r="Q69" s="121">
        <f t="shared" si="19"/>
        <v>-20139218.219829474</v>
      </c>
      <c r="R69" s="121">
        <f t="shared" si="19"/>
        <v>-2784718.5755395032</v>
      </c>
      <c r="S69" s="121">
        <f t="shared" si="19"/>
        <v>-2784718.5755395032</v>
      </c>
      <c r="T69" s="121">
        <f t="shared" si="19"/>
        <v>-2784718.5755395032</v>
      </c>
      <c r="U69" s="121">
        <f t="shared" si="19"/>
        <v>-2784718.5755395032</v>
      </c>
      <c r="V69" s="121">
        <f t="shared" si="19"/>
        <v>-2784718.5755395032</v>
      </c>
      <c r="W69" s="121">
        <f t="shared" si="19"/>
        <v>-20139218.219829474</v>
      </c>
      <c r="X69" s="121">
        <f t="shared" si="19"/>
        <v>-2784718.5755395032</v>
      </c>
      <c r="Y69" s="121">
        <f t="shared" si="19"/>
        <v>-2784718.5755395032</v>
      </c>
      <c r="Z69" s="121">
        <f t="shared" si="19"/>
        <v>-2784718.5755395032</v>
      </c>
      <c r="AA69" s="121">
        <f t="shared" si="19"/>
        <v>-2784718.5755395032</v>
      </c>
      <c r="AB69" s="121">
        <f t="shared" si="19"/>
        <v>-2784718.5755395032</v>
      </c>
      <c r="AC69" s="121">
        <f t="shared" si="19"/>
        <v>-20139218.219829474</v>
      </c>
      <c r="AD69" s="121">
        <f t="shared" si="19"/>
        <v>-2784718.5755395032</v>
      </c>
      <c r="AE69" s="121">
        <f t="shared" si="19"/>
        <v>-2784718.5755395032</v>
      </c>
      <c r="AF69" s="121">
        <f t="shared" si="19"/>
        <v>-2784718.5755395032</v>
      </c>
      <c r="AG69" s="121">
        <f t="shared" si="19"/>
        <v>-2784718.5755395032</v>
      </c>
      <c r="AH69" s="121">
        <f t="shared" si="19"/>
        <v>-2784718.5755395032</v>
      </c>
      <c r="AI69" s="121">
        <f t="shared" si="19"/>
        <v>-20139218.219829474</v>
      </c>
      <c r="AJ69" s="121">
        <f t="shared" si="19"/>
        <v>-2784718.5755395032</v>
      </c>
      <c r="AK69" s="121">
        <f t="shared" si="19"/>
        <v>-2784718.5755395032</v>
      </c>
      <c r="AL69" s="121">
        <f t="shared" si="19"/>
        <v>-2784718.5755395032</v>
      </c>
      <c r="AM69" s="121">
        <f t="shared" ref="AM69:AS71" si="20">AM67+AM68</f>
        <v>-2784718.5755395032</v>
      </c>
      <c r="AN69" s="121">
        <f t="shared" si="20"/>
        <v>-2784718.5755395032</v>
      </c>
      <c r="AO69" s="121">
        <f t="shared" si="20"/>
        <v>-20139218.219829474</v>
      </c>
      <c r="AP69" s="121">
        <f t="shared" si="20"/>
        <v>-2784718.5755395032</v>
      </c>
      <c r="AQ69" s="121">
        <f t="shared" si="20"/>
        <v>-2784718.5755395032</v>
      </c>
      <c r="AR69" s="121">
        <f t="shared" si="20"/>
        <v>-2784718.5755395032</v>
      </c>
      <c r="AS69" s="121">
        <f t="shared" si="20"/>
        <v>-2784718.5755395032</v>
      </c>
      <c r="AT69" s="121">
        <f t="shared" ref="AT69:AT71" si="21">AT67+AT68</f>
        <v>-2784718.5755395032</v>
      </c>
    </row>
    <row r="70" spans="1:46" s="81" customFormat="1" x14ac:dyDescent="0.25">
      <c r="A70" s="123" t="s">
        <v>274</v>
      </c>
      <c r="B70" s="124">
        <v>0</v>
      </c>
      <c r="C70" s="124">
        <v>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24">
        <v>0</v>
      </c>
      <c r="AG70" s="124">
        <v>0</v>
      </c>
      <c r="AH70" s="124">
        <v>0</v>
      </c>
      <c r="AI70" s="124">
        <v>0</v>
      </c>
      <c r="AJ70" s="124">
        <v>0</v>
      </c>
      <c r="AK70" s="124">
        <v>0</v>
      </c>
      <c r="AL70" s="124">
        <v>0</v>
      </c>
      <c r="AM70" s="124">
        <v>0</v>
      </c>
      <c r="AN70" s="124">
        <v>0</v>
      </c>
      <c r="AO70" s="124">
        <v>0</v>
      </c>
      <c r="AP70" s="124">
        <v>0</v>
      </c>
      <c r="AQ70" s="124">
        <v>0</v>
      </c>
      <c r="AR70" s="124">
        <v>0</v>
      </c>
      <c r="AS70" s="124">
        <v>0</v>
      </c>
      <c r="AT70" s="124">
        <v>0</v>
      </c>
    </row>
    <row r="71" spans="1:46" s="81" customFormat="1" ht="14.25" x14ac:dyDescent="0.2">
      <c r="A71" s="126" t="s">
        <v>275</v>
      </c>
      <c r="B71" s="121">
        <f t="shared" si="19"/>
        <v>0</v>
      </c>
      <c r="C71" s="121">
        <f t="shared" si="19"/>
        <v>0</v>
      </c>
      <c r="D71" s="121">
        <f>D69+D70</f>
        <v>0</v>
      </c>
      <c r="E71" s="121">
        <f t="shared" si="19"/>
        <v>0</v>
      </c>
      <c r="F71" s="121">
        <f t="shared" si="19"/>
        <v>0</v>
      </c>
      <c r="G71" s="121">
        <f t="shared" si="19"/>
        <v>0</v>
      </c>
      <c r="H71" s="121">
        <f t="shared" si="19"/>
        <v>0</v>
      </c>
      <c r="I71" s="121">
        <f t="shared" si="19"/>
        <v>0</v>
      </c>
      <c r="J71" s="121">
        <f t="shared" si="19"/>
        <v>0</v>
      </c>
      <c r="K71" s="121">
        <f t="shared" si="19"/>
        <v>0</v>
      </c>
      <c r="L71" s="121">
        <f t="shared" si="19"/>
        <v>0</v>
      </c>
      <c r="M71" s="121">
        <f t="shared" si="19"/>
        <v>0</v>
      </c>
      <c r="N71" s="121">
        <f t="shared" si="19"/>
        <v>-2784718.5755395032</v>
      </c>
      <c r="O71" s="121">
        <f t="shared" si="19"/>
        <v>-2784718.5755395032</v>
      </c>
      <c r="P71" s="121">
        <f t="shared" si="19"/>
        <v>-2784718.5755395032</v>
      </c>
      <c r="Q71" s="121">
        <f t="shared" si="19"/>
        <v>-20139218.219829474</v>
      </c>
      <c r="R71" s="121">
        <f t="shared" si="19"/>
        <v>-2784718.5755395032</v>
      </c>
      <c r="S71" s="121">
        <f t="shared" si="19"/>
        <v>-2784718.5755395032</v>
      </c>
      <c r="T71" s="121">
        <f t="shared" si="19"/>
        <v>-2784718.5755395032</v>
      </c>
      <c r="U71" s="121">
        <f t="shared" si="19"/>
        <v>-2784718.5755395032</v>
      </c>
      <c r="V71" s="121">
        <f t="shared" si="19"/>
        <v>-2784718.5755395032</v>
      </c>
      <c r="W71" s="121">
        <f t="shared" si="19"/>
        <v>-20139218.219829474</v>
      </c>
      <c r="X71" s="121">
        <f t="shared" si="19"/>
        <v>-2784718.5755395032</v>
      </c>
      <c r="Y71" s="121">
        <f t="shared" si="19"/>
        <v>-2784718.5755395032</v>
      </c>
      <c r="Z71" s="121">
        <f t="shared" si="19"/>
        <v>-2784718.5755395032</v>
      </c>
      <c r="AA71" s="121">
        <f t="shared" si="19"/>
        <v>-2784718.5755395032</v>
      </c>
      <c r="AB71" s="121">
        <f t="shared" si="19"/>
        <v>-2784718.5755395032</v>
      </c>
      <c r="AC71" s="121">
        <f t="shared" si="19"/>
        <v>-20139218.219829474</v>
      </c>
      <c r="AD71" s="121">
        <f t="shared" si="19"/>
        <v>-2784718.5755395032</v>
      </c>
      <c r="AE71" s="121">
        <f t="shared" si="19"/>
        <v>-2784718.5755395032</v>
      </c>
      <c r="AF71" s="121">
        <f t="shared" si="19"/>
        <v>-2784718.5755395032</v>
      </c>
      <c r="AG71" s="121">
        <f t="shared" si="19"/>
        <v>-2784718.5755395032</v>
      </c>
      <c r="AH71" s="121">
        <f t="shared" si="19"/>
        <v>-2784718.5755395032</v>
      </c>
      <c r="AI71" s="121">
        <f t="shared" si="19"/>
        <v>-20139218.219829474</v>
      </c>
      <c r="AJ71" s="121">
        <f t="shared" si="19"/>
        <v>-2784718.5755395032</v>
      </c>
      <c r="AK71" s="121">
        <f t="shared" si="19"/>
        <v>-2784718.5755395032</v>
      </c>
      <c r="AL71" s="121">
        <f t="shared" si="19"/>
        <v>-2784718.5755395032</v>
      </c>
      <c r="AM71" s="121">
        <f t="shared" si="20"/>
        <v>-2784718.5755395032</v>
      </c>
      <c r="AN71" s="121">
        <f t="shared" si="20"/>
        <v>-2784718.5755395032</v>
      </c>
      <c r="AO71" s="121">
        <f t="shared" si="20"/>
        <v>-20139218.219829474</v>
      </c>
      <c r="AP71" s="121">
        <f t="shared" si="20"/>
        <v>-2784718.5755395032</v>
      </c>
      <c r="AQ71" s="121">
        <f t="shared" si="20"/>
        <v>-2784718.5755395032</v>
      </c>
      <c r="AR71" s="121">
        <f t="shared" si="20"/>
        <v>-2784718.5755395032</v>
      </c>
      <c r="AS71" s="121">
        <f t="shared" si="20"/>
        <v>-2784718.5755395032</v>
      </c>
      <c r="AT71" s="121">
        <f t="shared" si="21"/>
        <v>-2784718.5755395032</v>
      </c>
    </row>
    <row r="72" spans="1:46" s="81" customFormat="1" x14ac:dyDescent="0.25">
      <c r="A72" s="123" t="s">
        <v>246</v>
      </c>
      <c r="B72" s="124">
        <f>-B71*$B$36</f>
        <v>0</v>
      </c>
      <c r="C72" s="124">
        <f t="shared" ref="C72:AL72" si="22">-C71*$B$36</f>
        <v>0</v>
      </c>
      <c r="D72" s="124">
        <f t="shared" si="22"/>
        <v>0</v>
      </c>
      <c r="E72" s="124">
        <f t="shared" si="22"/>
        <v>0</v>
      </c>
      <c r="F72" s="124">
        <f t="shared" si="22"/>
        <v>0</v>
      </c>
      <c r="G72" s="124">
        <f t="shared" si="22"/>
        <v>0</v>
      </c>
      <c r="H72" s="124">
        <f t="shared" si="22"/>
        <v>0</v>
      </c>
      <c r="I72" s="124">
        <f t="shared" si="22"/>
        <v>0</v>
      </c>
      <c r="J72" s="124">
        <f t="shared" si="22"/>
        <v>0</v>
      </c>
      <c r="K72" s="124">
        <f t="shared" si="22"/>
        <v>0</v>
      </c>
      <c r="L72" s="124">
        <f t="shared" si="22"/>
        <v>0</v>
      </c>
      <c r="M72" s="124">
        <f t="shared" si="22"/>
        <v>0</v>
      </c>
      <c r="N72" s="124">
        <f t="shared" si="22"/>
        <v>556943.71510790067</v>
      </c>
      <c r="O72" s="124">
        <f t="shared" si="22"/>
        <v>556943.71510790067</v>
      </c>
      <c r="P72" s="124">
        <f t="shared" si="22"/>
        <v>556943.71510790067</v>
      </c>
      <c r="Q72" s="124">
        <f t="shared" si="22"/>
        <v>4027843.6439658948</v>
      </c>
      <c r="R72" s="124">
        <f t="shared" si="22"/>
        <v>556943.71510790067</v>
      </c>
      <c r="S72" s="124">
        <f t="shared" si="22"/>
        <v>556943.71510790067</v>
      </c>
      <c r="T72" s="124">
        <f t="shared" si="22"/>
        <v>556943.71510790067</v>
      </c>
      <c r="U72" s="124">
        <f t="shared" si="22"/>
        <v>556943.71510790067</v>
      </c>
      <c r="V72" s="124">
        <f t="shared" si="22"/>
        <v>556943.71510790067</v>
      </c>
      <c r="W72" s="124">
        <f t="shared" si="22"/>
        <v>4027843.6439658948</v>
      </c>
      <c r="X72" s="124">
        <f t="shared" si="22"/>
        <v>556943.71510790067</v>
      </c>
      <c r="Y72" s="124">
        <f t="shared" si="22"/>
        <v>556943.71510790067</v>
      </c>
      <c r="Z72" s="124">
        <f t="shared" si="22"/>
        <v>556943.71510790067</v>
      </c>
      <c r="AA72" s="124">
        <f t="shared" si="22"/>
        <v>556943.71510790067</v>
      </c>
      <c r="AB72" s="124">
        <f t="shared" si="22"/>
        <v>556943.71510790067</v>
      </c>
      <c r="AC72" s="124">
        <f t="shared" si="22"/>
        <v>4027843.6439658948</v>
      </c>
      <c r="AD72" s="124">
        <f t="shared" si="22"/>
        <v>556943.71510790067</v>
      </c>
      <c r="AE72" s="124">
        <f t="shared" si="22"/>
        <v>556943.71510790067</v>
      </c>
      <c r="AF72" s="124">
        <f t="shared" si="22"/>
        <v>556943.71510790067</v>
      </c>
      <c r="AG72" s="124">
        <f t="shared" si="22"/>
        <v>556943.71510790067</v>
      </c>
      <c r="AH72" s="124">
        <f t="shared" si="22"/>
        <v>556943.71510790067</v>
      </c>
      <c r="AI72" s="124">
        <f t="shared" si="22"/>
        <v>4027843.6439658948</v>
      </c>
      <c r="AJ72" s="124">
        <f t="shared" si="22"/>
        <v>556943.71510790067</v>
      </c>
      <c r="AK72" s="124">
        <f t="shared" si="22"/>
        <v>556943.71510790067</v>
      </c>
      <c r="AL72" s="124">
        <f t="shared" si="22"/>
        <v>556943.71510790067</v>
      </c>
      <c r="AM72" s="124">
        <f t="shared" ref="AM72:AS72" si="23">-AM71*$B$36</f>
        <v>556943.71510790067</v>
      </c>
      <c r="AN72" s="124">
        <f t="shared" si="23"/>
        <v>556943.71510790067</v>
      </c>
      <c r="AO72" s="124">
        <f t="shared" si="23"/>
        <v>4027843.6439658948</v>
      </c>
      <c r="AP72" s="124">
        <f t="shared" si="23"/>
        <v>556943.71510790067</v>
      </c>
      <c r="AQ72" s="124">
        <f t="shared" si="23"/>
        <v>556943.71510790067</v>
      </c>
      <c r="AR72" s="124">
        <f t="shared" si="23"/>
        <v>556943.71510790067</v>
      </c>
      <c r="AS72" s="124">
        <f t="shared" si="23"/>
        <v>556943.71510790067</v>
      </c>
      <c r="AT72" s="124">
        <f>-AT71*$B$36</f>
        <v>556943.71510790067</v>
      </c>
    </row>
    <row r="73" spans="1:46" s="81" customFormat="1" ht="14.25" x14ac:dyDescent="0.2">
      <c r="A73" s="127" t="s">
        <v>276</v>
      </c>
      <c r="B73" s="128">
        <f t="shared" ref="B73:AL73" si="24">B71+B72</f>
        <v>0</v>
      </c>
      <c r="C73" s="128">
        <f t="shared" si="24"/>
        <v>0</v>
      </c>
      <c r="D73" s="128">
        <f t="shared" si="24"/>
        <v>0</v>
      </c>
      <c r="E73" s="128">
        <f t="shared" si="24"/>
        <v>0</v>
      </c>
      <c r="F73" s="128">
        <f t="shared" si="24"/>
        <v>0</v>
      </c>
      <c r="G73" s="128">
        <f t="shared" si="24"/>
        <v>0</v>
      </c>
      <c r="H73" s="128">
        <f t="shared" si="24"/>
        <v>0</v>
      </c>
      <c r="I73" s="128">
        <f t="shared" si="24"/>
        <v>0</v>
      </c>
      <c r="J73" s="128">
        <f t="shared" si="24"/>
        <v>0</v>
      </c>
      <c r="K73" s="128">
        <f t="shared" si="24"/>
        <v>0</v>
      </c>
      <c r="L73" s="128">
        <f t="shared" si="24"/>
        <v>0</v>
      </c>
      <c r="M73" s="128">
        <f t="shared" si="24"/>
        <v>0</v>
      </c>
      <c r="N73" s="128">
        <f t="shared" si="24"/>
        <v>-2227774.8604316027</v>
      </c>
      <c r="O73" s="128">
        <f t="shared" si="24"/>
        <v>-2227774.8604316027</v>
      </c>
      <c r="P73" s="128">
        <f t="shared" si="24"/>
        <v>-2227774.8604316027</v>
      </c>
      <c r="Q73" s="128">
        <f t="shared" si="24"/>
        <v>-16111374.575863579</v>
      </c>
      <c r="R73" s="128">
        <f t="shared" si="24"/>
        <v>-2227774.8604316027</v>
      </c>
      <c r="S73" s="128">
        <f t="shared" si="24"/>
        <v>-2227774.8604316027</v>
      </c>
      <c r="T73" s="128">
        <f t="shared" si="24"/>
        <v>-2227774.8604316027</v>
      </c>
      <c r="U73" s="128">
        <f t="shared" si="24"/>
        <v>-2227774.8604316027</v>
      </c>
      <c r="V73" s="128">
        <f t="shared" si="24"/>
        <v>-2227774.8604316027</v>
      </c>
      <c r="W73" s="128">
        <f t="shared" si="24"/>
        <v>-16111374.575863579</v>
      </c>
      <c r="X73" s="128">
        <f t="shared" si="24"/>
        <v>-2227774.8604316027</v>
      </c>
      <c r="Y73" s="128">
        <f t="shared" si="24"/>
        <v>-2227774.8604316027</v>
      </c>
      <c r="Z73" s="128">
        <f t="shared" si="24"/>
        <v>-2227774.8604316027</v>
      </c>
      <c r="AA73" s="128">
        <f t="shared" si="24"/>
        <v>-2227774.8604316027</v>
      </c>
      <c r="AB73" s="128">
        <f t="shared" si="24"/>
        <v>-2227774.8604316027</v>
      </c>
      <c r="AC73" s="128">
        <f t="shared" si="24"/>
        <v>-16111374.575863579</v>
      </c>
      <c r="AD73" s="128">
        <f t="shared" si="24"/>
        <v>-2227774.8604316027</v>
      </c>
      <c r="AE73" s="128">
        <f t="shared" si="24"/>
        <v>-2227774.8604316027</v>
      </c>
      <c r="AF73" s="128">
        <f t="shared" si="24"/>
        <v>-2227774.8604316027</v>
      </c>
      <c r="AG73" s="128">
        <f t="shared" si="24"/>
        <v>-2227774.8604316027</v>
      </c>
      <c r="AH73" s="128">
        <f t="shared" si="24"/>
        <v>-2227774.8604316027</v>
      </c>
      <c r="AI73" s="128">
        <f t="shared" si="24"/>
        <v>-16111374.575863579</v>
      </c>
      <c r="AJ73" s="128">
        <f t="shared" si="24"/>
        <v>-2227774.8604316027</v>
      </c>
      <c r="AK73" s="128">
        <f t="shared" si="24"/>
        <v>-2227774.8604316027</v>
      </c>
      <c r="AL73" s="128">
        <f t="shared" si="24"/>
        <v>-2227774.8604316027</v>
      </c>
      <c r="AM73" s="128">
        <f t="shared" ref="AM73:AS73" si="25">AM71+AM72</f>
        <v>-2227774.8604316027</v>
      </c>
      <c r="AN73" s="128">
        <f t="shared" si="25"/>
        <v>-2227774.8604316027</v>
      </c>
      <c r="AO73" s="128">
        <f t="shared" si="25"/>
        <v>-16111374.575863579</v>
      </c>
      <c r="AP73" s="128">
        <f t="shared" si="25"/>
        <v>-2227774.8604316027</v>
      </c>
      <c r="AQ73" s="128">
        <f t="shared" si="25"/>
        <v>-2227774.8604316027</v>
      </c>
      <c r="AR73" s="128">
        <f t="shared" si="25"/>
        <v>-2227774.8604316027</v>
      </c>
      <c r="AS73" s="128">
        <f t="shared" si="25"/>
        <v>-2227774.8604316027</v>
      </c>
      <c r="AT73" s="128">
        <f>AT71+AT72</f>
        <v>-2227774.8604316027</v>
      </c>
    </row>
    <row r="74" spans="1:46" s="81" customFormat="1" x14ac:dyDescent="0.2">
      <c r="A74" s="73"/>
      <c r="B74" s="129">
        <f>B144</f>
        <v>0.5</v>
      </c>
      <c r="C74" s="129">
        <f t="shared" ref="C74:AT74" si="26">C144</f>
        <v>1.5</v>
      </c>
      <c r="D74" s="129">
        <f t="shared" si="26"/>
        <v>2.5</v>
      </c>
      <c r="E74" s="129">
        <f t="shared" si="26"/>
        <v>3.5</v>
      </c>
      <c r="F74" s="129">
        <f t="shared" si="26"/>
        <v>4.5</v>
      </c>
      <c r="G74" s="129">
        <f t="shared" si="26"/>
        <v>5.5</v>
      </c>
      <c r="H74" s="129">
        <f t="shared" si="26"/>
        <v>6.5</v>
      </c>
      <c r="I74" s="129">
        <f t="shared" si="26"/>
        <v>7.5</v>
      </c>
      <c r="J74" s="129">
        <f t="shared" si="26"/>
        <v>8.5</v>
      </c>
      <c r="K74" s="129">
        <f t="shared" si="26"/>
        <v>9.5</v>
      </c>
      <c r="L74" s="129">
        <f t="shared" si="26"/>
        <v>10.5</v>
      </c>
      <c r="M74" s="129">
        <f t="shared" si="26"/>
        <v>11.5</v>
      </c>
      <c r="N74" s="129">
        <f t="shared" si="26"/>
        <v>12.5</v>
      </c>
      <c r="O74" s="129">
        <f t="shared" si="26"/>
        <v>13.5</v>
      </c>
      <c r="P74" s="129">
        <f t="shared" si="26"/>
        <v>14.5</v>
      </c>
      <c r="Q74" s="129">
        <f t="shared" si="26"/>
        <v>15.5</v>
      </c>
      <c r="R74" s="129">
        <f t="shared" si="26"/>
        <v>16.5</v>
      </c>
      <c r="S74" s="129">
        <f t="shared" si="26"/>
        <v>17.5</v>
      </c>
      <c r="T74" s="129">
        <f t="shared" si="26"/>
        <v>18.5</v>
      </c>
      <c r="U74" s="129">
        <f t="shared" si="26"/>
        <v>19.5</v>
      </c>
      <c r="V74" s="129">
        <f t="shared" si="26"/>
        <v>20.5</v>
      </c>
      <c r="W74" s="129">
        <f t="shared" si="26"/>
        <v>21.5</v>
      </c>
      <c r="X74" s="129">
        <f t="shared" si="26"/>
        <v>22.5</v>
      </c>
      <c r="Y74" s="129">
        <f t="shared" si="26"/>
        <v>23.5</v>
      </c>
      <c r="Z74" s="129">
        <f t="shared" si="26"/>
        <v>24.5</v>
      </c>
      <c r="AA74" s="129">
        <f t="shared" si="26"/>
        <v>25.5</v>
      </c>
      <c r="AB74" s="129">
        <f t="shared" si="26"/>
        <v>26.5</v>
      </c>
      <c r="AC74" s="129">
        <f t="shared" si="26"/>
        <v>27.5</v>
      </c>
      <c r="AD74" s="129">
        <f t="shared" si="26"/>
        <v>28.5</v>
      </c>
      <c r="AE74" s="129">
        <f t="shared" si="26"/>
        <v>29.5</v>
      </c>
      <c r="AF74" s="129">
        <f t="shared" si="26"/>
        <v>30.5</v>
      </c>
      <c r="AG74" s="129">
        <f t="shared" si="26"/>
        <v>31.5</v>
      </c>
      <c r="AH74" s="129">
        <f t="shared" si="26"/>
        <v>32.5</v>
      </c>
      <c r="AI74" s="129">
        <f t="shared" si="26"/>
        <v>33.5</v>
      </c>
      <c r="AJ74" s="129">
        <f t="shared" si="26"/>
        <v>34.5</v>
      </c>
      <c r="AK74" s="129">
        <f t="shared" si="26"/>
        <v>35.5</v>
      </c>
      <c r="AL74" s="129">
        <f t="shared" si="26"/>
        <v>36.5</v>
      </c>
      <c r="AM74" s="129">
        <f t="shared" si="26"/>
        <v>37.5</v>
      </c>
      <c r="AN74" s="129">
        <f t="shared" si="26"/>
        <v>38.5</v>
      </c>
      <c r="AO74" s="129">
        <f t="shared" si="26"/>
        <v>39.5</v>
      </c>
      <c r="AP74" s="129">
        <f t="shared" si="26"/>
        <v>40.5</v>
      </c>
      <c r="AQ74" s="129">
        <f t="shared" si="26"/>
        <v>41.5</v>
      </c>
      <c r="AR74" s="129">
        <f t="shared" si="26"/>
        <v>42.5</v>
      </c>
      <c r="AS74" s="129">
        <f t="shared" si="26"/>
        <v>43.5</v>
      </c>
      <c r="AT74" s="129">
        <f t="shared" si="26"/>
        <v>44.5</v>
      </c>
    </row>
    <row r="75" spans="1:46" s="81" customFormat="1" x14ac:dyDescent="0.2">
      <c r="A75" s="117" t="s">
        <v>277</v>
      </c>
      <c r="B75" s="112">
        <v>1</v>
      </c>
      <c r="C75" s="112">
        <v>2</v>
      </c>
      <c r="D75" s="112">
        <v>3</v>
      </c>
      <c r="E75" s="112">
        <v>4</v>
      </c>
      <c r="F75" s="112">
        <v>5</v>
      </c>
      <c r="G75" s="112">
        <v>6</v>
      </c>
      <c r="H75" s="112">
        <v>7</v>
      </c>
      <c r="I75" s="112">
        <v>8</v>
      </c>
      <c r="J75" s="112">
        <v>9</v>
      </c>
      <c r="K75" s="112">
        <v>10</v>
      </c>
      <c r="L75" s="112">
        <v>11</v>
      </c>
      <c r="M75" s="112">
        <v>12</v>
      </c>
      <c r="N75" s="112">
        <v>13</v>
      </c>
      <c r="O75" s="112">
        <v>14</v>
      </c>
      <c r="P75" s="112">
        <v>15</v>
      </c>
      <c r="Q75" s="112">
        <v>16</v>
      </c>
      <c r="R75" s="112">
        <v>17</v>
      </c>
      <c r="S75" s="112">
        <v>18</v>
      </c>
      <c r="T75" s="112">
        <v>19</v>
      </c>
      <c r="U75" s="112">
        <v>20</v>
      </c>
      <c r="V75" s="112">
        <v>21</v>
      </c>
      <c r="W75" s="112">
        <v>22</v>
      </c>
      <c r="X75" s="112">
        <v>23</v>
      </c>
      <c r="Y75" s="112">
        <v>24</v>
      </c>
      <c r="Z75" s="112">
        <v>25</v>
      </c>
      <c r="AA75" s="112">
        <v>26</v>
      </c>
      <c r="AB75" s="112">
        <v>27</v>
      </c>
      <c r="AC75" s="112">
        <v>28</v>
      </c>
      <c r="AD75" s="112">
        <v>29</v>
      </c>
      <c r="AE75" s="112">
        <v>30</v>
      </c>
      <c r="AF75" s="112">
        <v>31</v>
      </c>
      <c r="AG75" s="112">
        <v>32</v>
      </c>
      <c r="AH75" s="112">
        <v>33</v>
      </c>
      <c r="AI75" s="112">
        <v>34</v>
      </c>
      <c r="AJ75" s="112">
        <v>35</v>
      </c>
      <c r="AK75" s="112">
        <v>36</v>
      </c>
      <c r="AL75" s="112">
        <v>37</v>
      </c>
      <c r="AM75" s="112">
        <v>38</v>
      </c>
      <c r="AN75" s="112">
        <v>39</v>
      </c>
      <c r="AO75" s="112">
        <v>40</v>
      </c>
      <c r="AP75" s="112">
        <v>41</v>
      </c>
      <c r="AQ75" s="112">
        <v>42</v>
      </c>
      <c r="AR75" s="112">
        <v>43</v>
      </c>
      <c r="AS75" s="112">
        <v>44</v>
      </c>
      <c r="AT75" s="112">
        <v>45</v>
      </c>
    </row>
    <row r="76" spans="1:46" s="81" customFormat="1" ht="14.25" x14ac:dyDescent="0.2">
      <c r="A76" s="120" t="s">
        <v>273</v>
      </c>
      <c r="B76" s="121">
        <f t="shared" ref="B76:Z76" si="27">B69</f>
        <v>0</v>
      </c>
      <c r="C76" s="121">
        <f t="shared" si="27"/>
        <v>0</v>
      </c>
      <c r="D76" s="121">
        <f t="shared" si="27"/>
        <v>0</v>
      </c>
      <c r="E76" s="121">
        <f t="shared" si="27"/>
        <v>0</v>
      </c>
      <c r="F76" s="121">
        <f t="shared" si="27"/>
        <v>0</v>
      </c>
      <c r="G76" s="121">
        <f t="shared" si="27"/>
        <v>0</v>
      </c>
      <c r="H76" s="121">
        <f t="shared" si="27"/>
        <v>0</v>
      </c>
      <c r="I76" s="121">
        <f t="shared" si="27"/>
        <v>0</v>
      </c>
      <c r="J76" s="121">
        <f t="shared" si="27"/>
        <v>0</v>
      </c>
      <c r="K76" s="121">
        <f t="shared" si="27"/>
        <v>0</v>
      </c>
      <c r="L76" s="121">
        <f t="shared" si="27"/>
        <v>0</v>
      </c>
      <c r="M76" s="121">
        <f t="shared" si="27"/>
        <v>0</v>
      </c>
      <c r="N76" s="121">
        <f t="shared" si="27"/>
        <v>-2784718.5755395032</v>
      </c>
      <c r="O76" s="121">
        <f t="shared" si="27"/>
        <v>-2784718.5755395032</v>
      </c>
      <c r="P76" s="121">
        <f t="shared" si="27"/>
        <v>-2784718.5755395032</v>
      </c>
      <c r="Q76" s="121">
        <f t="shared" si="27"/>
        <v>-20139218.219829474</v>
      </c>
      <c r="R76" s="121">
        <f t="shared" si="27"/>
        <v>-2784718.5755395032</v>
      </c>
      <c r="S76" s="121">
        <f t="shared" si="27"/>
        <v>-2784718.5755395032</v>
      </c>
      <c r="T76" s="121">
        <f t="shared" si="27"/>
        <v>-2784718.5755395032</v>
      </c>
      <c r="U76" s="121">
        <f t="shared" si="27"/>
        <v>-2784718.5755395032</v>
      </c>
      <c r="V76" s="121">
        <f t="shared" si="27"/>
        <v>-2784718.5755395032</v>
      </c>
      <c r="W76" s="121">
        <f t="shared" si="27"/>
        <v>-20139218.219829474</v>
      </c>
      <c r="X76" s="121">
        <f t="shared" si="27"/>
        <v>-2784718.5755395032</v>
      </c>
      <c r="Y76" s="121">
        <f t="shared" si="27"/>
        <v>-2784718.5755395032</v>
      </c>
      <c r="Z76" s="121">
        <f t="shared" si="27"/>
        <v>-2784718.5755395032</v>
      </c>
      <c r="AA76" s="121">
        <f>AA69</f>
        <v>-2784718.5755395032</v>
      </c>
      <c r="AB76" s="121">
        <f t="shared" ref="AB76:AL76" si="28">AB69</f>
        <v>-2784718.5755395032</v>
      </c>
      <c r="AC76" s="121">
        <f t="shared" si="28"/>
        <v>-20139218.219829474</v>
      </c>
      <c r="AD76" s="121">
        <f t="shared" si="28"/>
        <v>-2784718.5755395032</v>
      </c>
      <c r="AE76" s="121">
        <f t="shared" si="28"/>
        <v>-2784718.5755395032</v>
      </c>
      <c r="AF76" s="121">
        <f t="shared" si="28"/>
        <v>-2784718.5755395032</v>
      </c>
      <c r="AG76" s="121">
        <f t="shared" si="28"/>
        <v>-2784718.5755395032</v>
      </c>
      <c r="AH76" s="121">
        <f t="shared" si="28"/>
        <v>-2784718.5755395032</v>
      </c>
      <c r="AI76" s="121">
        <f t="shared" si="28"/>
        <v>-20139218.219829474</v>
      </c>
      <c r="AJ76" s="121">
        <f t="shared" si="28"/>
        <v>-2784718.5755395032</v>
      </c>
      <c r="AK76" s="121">
        <f t="shared" si="28"/>
        <v>-2784718.5755395032</v>
      </c>
      <c r="AL76" s="121">
        <f t="shared" si="28"/>
        <v>-2784718.5755395032</v>
      </c>
      <c r="AM76" s="121">
        <f t="shared" ref="AM76:AS76" si="29">AM69</f>
        <v>-2784718.5755395032</v>
      </c>
      <c r="AN76" s="121">
        <f t="shared" si="29"/>
        <v>-2784718.5755395032</v>
      </c>
      <c r="AO76" s="121">
        <f t="shared" si="29"/>
        <v>-20139218.219829474</v>
      </c>
      <c r="AP76" s="121">
        <f t="shared" si="29"/>
        <v>-2784718.5755395032</v>
      </c>
      <c r="AQ76" s="121">
        <f t="shared" si="29"/>
        <v>-2784718.5755395032</v>
      </c>
      <c r="AR76" s="121">
        <f t="shared" si="29"/>
        <v>-2784718.5755395032</v>
      </c>
      <c r="AS76" s="121">
        <f t="shared" si="29"/>
        <v>-2784718.5755395032</v>
      </c>
      <c r="AT76" s="121">
        <f>AT69</f>
        <v>-2784718.5755395032</v>
      </c>
    </row>
    <row r="77" spans="1:46" s="81" customFormat="1" x14ac:dyDescent="0.25">
      <c r="A77" s="123" t="s">
        <v>272</v>
      </c>
      <c r="B77" s="124">
        <f t="shared" ref="B77:AL77" si="30">-B68</f>
        <v>0</v>
      </c>
      <c r="C77" s="124">
        <f t="shared" si="30"/>
        <v>0</v>
      </c>
      <c r="D77" s="124">
        <f t="shared" si="30"/>
        <v>0</v>
      </c>
      <c r="E77" s="124">
        <f t="shared" si="30"/>
        <v>0</v>
      </c>
      <c r="F77" s="124">
        <f t="shared" si="30"/>
        <v>0</v>
      </c>
      <c r="G77" s="124">
        <f t="shared" si="30"/>
        <v>0</v>
      </c>
      <c r="H77" s="124">
        <f t="shared" si="30"/>
        <v>0</v>
      </c>
      <c r="I77" s="124">
        <f t="shared" si="30"/>
        <v>0</v>
      </c>
      <c r="J77" s="124">
        <f t="shared" si="30"/>
        <v>0</v>
      </c>
      <c r="K77" s="124">
        <f t="shared" si="30"/>
        <v>0</v>
      </c>
      <c r="L77" s="124">
        <f t="shared" si="30"/>
        <v>0</v>
      </c>
      <c r="M77" s="124">
        <f t="shared" si="30"/>
        <v>0</v>
      </c>
      <c r="N77" s="124">
        <f t="shared" si="30"/>
        <v>23037837.528571427</v>
      </c>
      <c r="O77" s="124">
        <f t="shared" si="30"/>
        <v>23037837.528571427</v>
      </c>
      <c r="P77" s="124">
        <f t="shared" si="30"/>
        <v>23037837.528571427</v>
      </c>
      <c r="Q77" s="124">
        <f t="shared" si="30"/>
        <v>23037837.528571427</v>
      </c>
      <c r="R77" s="124">
        <f t="shared" si="30"/>
        <v>23037837.528571427</v>
      </c>
      <c r="S77" s="124">
        <f t="shared" si="30"/>
        <v>23037837.528571427</v>
      </c>
      <c r="T77" s="124">
        <f t="shared" si="30"/>
        <v>23037837.528571427</v>
      </c>
      <c r="U77" s="124">
        <f t="shared" si="30"/>
        <v>23037837.528571427</v>
      </c>
      <c r="V77" s="124">
        <f t="shared" si="30"/>
        <v>23037837.528571427</v>
      </c>
      <c r="W77" s="124">
        <f t="shared" si="30"/>
        <v>23037837.528571427</v>
      </c>
      <c r="X77" s="124">
        <f t="shared" si="30"/>
        <v>23037837.528571427</v>
      </c>
      <c r="Y77" s="124">
        <f t="shared" si="30"/>
        <v>23037837.528571427</v>
      </c>
      <c r="Z77" s="124">
        <f t="shared" si="30"/>
        <v>23037837.528571427</v>
      </c>
      <c r="AA77" s="124">
        <f t="shared" si="30"/>
        <v>23037837.528571427</v>
      </c>
      <c r="AB77" s="124">
        <f t="shared" si="30"/>
        <v>23037837.528571427</v>
      </c>
      <c r="AC77" s="124">
        <f t="shared" si="30"/>
        <v>23037837.528571427</v>
      </c>
      <c r="AD77" s="124">
        <f t="shared" si="30"/>
        <v>23037837.528571427</v>
      </c>
      <c r="AE77" s="124">
        <f t="shared" si="30"/>
        <v>23037837.528571427</v>
      </c>
      <c r="AF77" s="124">
        <f t="shared" si="30"/>
        <v>23037837.528571427</v>
      </c>
      <c r="AG77" s="124">
        <f t="shared" si="30"/>
        <v>23037837.528571427</v>
      </c>
      <c r="AH77" s="124">
        <f t="shared" si="30"/>
        <v>23037837.528571427</v>
      </c>
      <c r="AI77" s="124">
        <f t="shared" si="30"/>
        <v>23037837.528571427</v>
      </c>
      <c r="AJ77" s="124">
        <f t="shared" si="30"/>
        <v>23037837.528571427</v>
      </c>
      <c r="AK77" s="124">
        <f t="shared" si="30"/>
        <v>23037837.528571427</v>
      </c>
      <c r="AL77" s="124">
        <f t="shared" si="30"/>
        <v>23037837.528571427</v>
      </c>
      <c r="AM77" s="124">
        <f t="shared" ref="AM77:AS77" si="31">-AM68</f>
        <v>23037837.528571427</v>
      </c>
      <c r="AN77" s="124">
        <f t="shared" si="31"/>
        <v>23037837.528571427</v>
      </c>
      <c r="AO77" s="124">
        <f t="shared" si="31"/>
        <v>23037837.528571427</v>
      </c>
      <c r="AP77" s="124">
        <f t="shared" si="31"/>
        <v>23037837.528571427</v>
      </c>
      <c r="AQ77" s="124">
        <f t="shared" si="31"/>
        <v>23037837.528571427</v>
      </c>
      <c r="AR77" s="124">
        <f t="shared" si="31"/>
        <v>23037837.528571427</v>
      </c>
      <c r="AS77" s="124">
        <f t="shared" si="31"/>
        <v>23037837.528571427</v>
      </c>
      <c r="AT77" s="124">
        <f>-AT68</f>
        <v>23037837.528571427</v>
      </c>
    </row>
    <row r="78" spans="1:46" s="81" customFormat="1" x14ac:dyDescent="0.25">
      <c r="A78" s="123" t="s">
        <v>274</v>
      </c>
      <c r="B78" s="124">
        <f t="shared" ref="B78:AL78" si="32">B70</f>
        <v>0</v>
      </c>
      <c r="C78" s="124">
        <f t="shared" si="32"/>
        <v>0</v>
      </c>
      <c r="D78" s="124">
        <f t="shared" si="32"/>
        <v>0</v>
      </c>
      <c r="E78" s="124">
        <f t="shared" si="32"/>
        <v>0</v>
      </c>
      <c r="F78" s="124">
        <f t="shared" si="32"/>
        <v>0</v>
      </c>
      <c r="G78" s="124">
        <f t="shared" si="32"/>
        <v>0</v>
      </c>
      <c r="H78" s="124">
        <f t="shared" si="32"/>
        <v>0</v>
      </c>
      <c r="I78" s="124">
        <f t="shared" si="32"/>
        <v>0</v>
      </c>
      <c r="J78" s="124">
        <f t="shared" si="32"/>
        <v>0</v>
      </c>
      <c r="K78" s="124">
        <f t="shared" si="32"/>
        <v>0</v>
      </c>
      <c r="L78" s="124">
        <f t="shared" si="32"/>
        <v>0</v>
      </c>
      <c r="M78" s="124">
        <f t="shared" si="32"/>
        <v>0</v>
      </c>
      <c r="N78" s="124">
        <f t="shared" si="32"/>
        <v>0</v>
      </c>
      <c r="O78" s="124">
        <f t="shared" si="32"/>
        <v>0</v>
      </c>
      <c r="P78" s="124">
        <f t="shared" si="32"/>
        <v>0</v>
      </c>
      <c r="Q78" s="124">
        <f t="shared" si="32"/>
        <v>0</v>
      </c>
      <c r="R78" s="124">
        <f t="shared" si="32"/>
        <v>0</v>
      </c>
      <c r="S78" s="124">
        <f t="shared" si="32"/>
        <v>0</v>
      </c>
      <c r="T78" s="124">
        <f t="shared" si="32"/>
        <v>0</v>
      </c>
      <c r="U78" s="124">
        <f t="shared" si="32"/>
        <v>0</v>
      </c>
      <c r="V78" s="124">
        <f t="shared" si="32"/>
        <v>0</v>
      </c>
      <c r="W78" s="124">
        <f t="shared" si="32"/>
        <v>0</v>
      </c>
      <c r="X78" s="124">
        <f t="shared" si="32"/>
        <v>0</v>
      </c>
      <c r="Y78" s="124">
        <f t="shared" si="32"/>
        <v>0</v>
      </c>
      <c r="Z78" s="124">
        <f t="shared" si="32"/>
        <v>0</v>
      </c>
      <c r="AA78" s="124">
        <f t="shared" si="32"/>
        <v>0</v>
      </c>
      <c r="AB78" s="124">
        <f t="shared" si="32"/>
        <v>0</v>
      </c>
      <c r="AC78" s="124">
        <f t="shared" si="32"/>
        <v>0</v>
      </c>
      <c r="AD78" s="124">
        <f t="shared" si="32"/>
        <v>0</v>
      </c>
      <c r="AE78" s="124">
        <f t="shared" si="32"/>
        <v>0</v>
      </c>
      <c r="AF78" s="124">
        <f t="shared" si="32"/>
        <v>0</v>
      </c>
      <c r="AG78" s="124">
        <f t="shared" si="32"/>
        <v>0</v>
      </c>
      <c r="AH78" s="124">
        <f t="shared" si="32"/>
        <v>0</v>
      </c>
      <c r="AI78" s="124">
        <f t="shared" si="32"/>
        <v>0</v>
      </c>
      <c r="AJ78" s="124">
        <f t="shared" si="32"/>
        <v>0</v>
      </c>
      <c r="AK78" s="124">
        <f t="shared" si="32"/>
        <v>0</v>
      </c>
      <c r="AL78" s="124">
        <f t="shared" si="32"/>
        <v>0</v>
      </c>
      <c r="AM78" s="124">
        <f t="shared" ref="AM78:AS78" si="33">AM70</f>
        <v>0</v>
      </c>
      <c r="AN78" s="124">
        <f t="shared" si="33"/>
        <v>0</v>
      </c>
      <c r="AO78" s="124">
        <f t="shared" si="33"/>
        <v>0</v>
      </c>
      <c r="AP78" s="124">
        <f t="shared" si="33"/>
        <v>0</v>
      </c>
      <c r="AQ78" s="124">
        <f t="shared" si="33"/>
        <v>0</v>
      </c>
      <c r="AR78" s="124">
        <f t="shared" si="33"/>
        <v>0</v>
      </c>
      <c r="AS78" s="124">
        <f t="shared" si="33"/>
        <v>0</v>
      </c>
      <c r="AT78" s="124">
        <f>AT70</f>
        <v>0</v>
      </c>
    </row>
    <row r="79" spans="1:46" s="81" customFormat="1" x14ac:dyDescent="0.25">
      <c r="A79" s="123" t="s">
        <v>246</v>
      </c>
      <c r="B79" s="124">
        <f>IF(SUM($B$72:B72)+SUM($A$79:A79)&gt;0,0,SUM($B$72:B72)-SUM($A$79:A79))</f>
        <v>0</v>
      </c>
      <c r="C79" s="124">
        <f>IF(SUM($B$72:C72)+SUM($A$79:B79)&gt;0,0,SUM($B$72:C72)-SUM($A$79:B79))</f>
        <v>0</v>
      </c>
      <c r="D79" s="124">
        <f>IF(SUM($B$72:D72)+SUM($A$79:C79)&gt;0,0,SUM($B$72:D72)-SUM($A$79:C79))</f>
        <v>0</v>
      </c>
      <c r="E79" s="124">
        <f>IF(SUM($B$72:E72)+SUM($A$79:D79)&gt;0,0,SUM($B$72:E72)-SUM($A$79:D79))</f>
        <v>0</v>
      </c>
      <c r="F79" s="124">
        <f>IF(SUM($B$72:F72)+SUM($A$79:E79)&gt;0,0,SUM($B$72:F72)-SUM($A$79:E79))</f>
        <v>0</v>
      </c>
      <c r="G79" s="124">
        <f>IF(SUM($B$72:G72)+SUM($A$79:F79)&gt;0,0,SUM($B$72:G72)-SUM($A$79:F79))</f>
        <v>0</v>
      </c>
      <c r="H79" s="124">
        <f>IF(SUM($B$72:H72)+SUM($A$79:G79)&gt;0,0,SUM($B$72:H72)-SUM($A$79:G79))</f>
        <v>0</v>
      </c>
      <c r="I79" s="124">
        <f>IF(SUM($B$72:I72)+SUM($A$79:H79)&gt;0,0,SUM($B$72:I72)-SUM($A$79:H79))</f>
        <v>0</v>
      </c>
      <c r="J79" s="124">
        <f>IF(SUM($B$72:J72)+SUM($A$79:I79)&gt;0,0,SUM($B$72:J72)-SUM($A$79:I79))</f>
        <v>0</v>
      </c>
      <c r="K79" s="124">
        <f>IF(SUM($B$72:K72)+SUM($A$79:J79)&gt;0,0,SUM($B$72:K72)-SUM($A$79:J79))</f>
        <v>0</v>
      </c>
      <c r="L79" s="124">
        <f>IF(SUM($B$72:L72)+SUM($A$79:K79)&gt;0,0,SUM($B$72:L72)-SUM($A$79:K79))</f>
        <v>0</v>
      </c>
      <c r="M79" s="124">
        <f>IF(SUM($B$72:M72)+SUM($A$79:L79)&gt;0,0,SUM($B$72:M72)-SUM($A$79:L79))</f>
        <v>0</v>
      </c>
      <c r="N79" s="124">
        <f>IF(SUM($B$72:N72)+SUM($A$79:M79)&gt;0,0,SUM($B$72:N72)-SUM($A$79:M79))</f>
        <v>0</v>
      </c>
      <c r="O79" s="124">
        <f>IF(SUM($B$72:O72)+SUM($A$79:N79)&gt;0,0,SUM($B$72:O72)-SUM($A$79:N79))</f>
        <v>0</v>
      </c>
      <c r="P79" s="124">
        <f>IF(SUM($B$72:P72)+SUM($A$79:O79)&gt;0,0,SUM($B$72:P72)-SUM($A$79:O79))</f>
        <v>0</v>
      </c>
      <c r="Q79" s="124">
        <f>IF(SUM($B$72:Q72)+SUM($A$79:P79)&gt;0,0,SUM($B$72:Q72)-SUM($A$79:P79))</f>
        <v>0</v>
      </c>
      <c r="R79" s="124">
        <f>IF(SUM($B$72:R72)+SUM($A$79:Q79)&gt;0,0,SUM($B$72:R72)-SUM($A$79:Q79))</f>
        <v>0</v>
      </c>
      <c r="S79" s="124">
        <f>IF(SUM($B$72:S72)+SUM($A$79:R79)&gt;0,0,SUM($B$72:S72)-SUM($A$79:R79))</f>
        <v>0</v>
      </c>
      <c r="T79" s="124">
        <f>IF(SUM($B$72:T72)+SUM($A$79:S79)&gt;0,0,SUM($B$72:T72)-SUM($A$79:S79))</f>
        <v>0</v>
      </c>
      <c r="U79" s="124">
        <f>IF(SUM($B$72:U72)+SUM($A$79:T79)&gt;0,0,SUM($B$72:U72)-SUM($A$79:T79))</f>
        <v>0</v>
      </c>
      <c r="V79" s="124">
        <f>IF(SUM($B$72:V72)+SUM($A$79:U79)&gt;0,0,SUM($B$72:V72)-SUM($A$79:U79))</f>
        <v>0</v>
      </c>
      <c r="W79" s="124">
        <f>IF(SUM($B$72:W72)+SUM($A$79:V79)&gt;0,0,SUM($B$72:W72)-SUM($A$79:V79))</f>
        <v>0</v>
      </c>
      <c r="X79" s="124">
        <f>IF(SUM($B$72:X72)+SUM($A$79:W79)&gt;0,0,SUM($B$72:X72)-SUM($A$79:W79))</f>
        <v>0</v>
      </c>
      <c r="Y79" s="124">
        <f>IF(SUM($B$72:Y72)+SUM($A$79:X79)&gt;0,0,SUM($B$72:Y72)-SUM($A$79:X79))</f>
        <v>0</v>
      </c>
      <c r="Z79" s="124">
        <f>IF(SUM($B$72:Z72)+SUM($A$79:Y79)&gt;0,0,SUM($B$72:Z72)-SUM($A$79:Y79))</f>
        <v>0</v>
      </c>
      <c r="AA79" s="124">
        <f>IF(SUM($B$72:AA72)+SUM($A$79:Z79)&gt;0,0,SUM($B$72:AA72)-SUM($A$79:Z79))</f>
        <v>0</v>
      </c>
      <c r="AB79" s="124">
        <f>IF(SUM($B$72:AB72)+SUM($A$79:AA79)&gt;0,0,SUM($B$72:AB72)-SUM($A$79:AA79))</f>
        <v>0</v>
      </c>
      <c r="AC79" s="124">
        <f>IF(SUM($B$72:AC72)+SUM($A$79:AB79)&gt;0,0,SUM($B$72:AC72)-SUM($A$79:AB79))</f>
        <v>0</v>
      </c>
      <c r="AD79" s="124">
        <f>IF(SUM($B$72:AD72)+SUM($A$79:AC79)&gt;0,0,SUM($B$72:AD72)-SUM($A$79:AC79))</f>
        <v>0</v>
      </c>
      <c r="AE79" s="124">
        <f>IF(SUM($B$72:AE72)+SUM($A$79:AD79)&gt;0,0,SUM($B$72:AE72)-SUM($A$79:AD79))</f>
        <v>0</v>
      </c>
      <c r="AF79" s="124">
        <f>IF(SUM($B$72:AF72)+SUM($A$79:AE79)&gt;0,0,SUM($B$72:AF72)-SUM($A$79:AE79))</f>
        <v>0</v>
      </c>
      <c r="AG79" s="124">
        <f>IF(SUM($B$72:AG72)+SUM($A$79:AF79)&gt;0,0,SUM($B$72:AG72)-SUM($A$79:AF79))</f>
        <v>0</v>
      </c>
      <c r="AH79" s="124">
        <f>IF(SUM($B$72:AH72)+SUM($A$79:AG79)&gt;0,0,SUM($B$72:AH72)-SUM($A$79:AG79))</f>
        <v>0</v>
      </c>
      <c r="AI79" s="124">
        <f>IF(SUM($B$72:AI72)+SUM($A$79:AH79)&gt;0,0,SUM($B$72:AI72)-SUM($A$79:AH79))</f>
        <v>0</v>
      </c>
      <c r="AJ79" s="124">
        <f>IF(SUM($B$72:AJ72)+SUM($A$79:AI79)&gt;0,0,SUM($B$72:AJ72)-SUM($A$79:AI79))</f>
        <v>0</v>
      </c>
      <c r="AK79" s="124">
        <f>IF(SUM($B$72:AK72)+SUM($A$79:AJ79)&gt;0,0,SUM($B$72:AK72)-SUM($A$79:AJ79))</f>
        <v>0</v>
      </c>
      <c r="AL79" s="124">
        <f>IF(SUM($B$72:AL72)+SUM($A$79:AK79)&gt;0,0,SUM($B$72:AL72)-SUM($A$79:AK79))</f>
        <v>0</v>
      </c>
      <c r="AM79" s="124">
        <f>IF(SUM($B$72:AM72)+SUM($A$79:AL79)&gt;0,0,SUM($B$72:AM72)-SUM($A$79:AL79))</f>
        <v>0</v>
      </c>
      <c r="AN79" s="124">
        <f>IF(SUM($B$72:AN72)+SUM($A$79:AM79)&gt;0,0,SUM($B$72:AN72)-SUM($A$79:AM79))</f>
        <v>0</v>
      </c>
      <c r="AO79" s="124">
        <f>IF(SUM($B$72:AO72)+SUM($A$79:AN79)&gt;0,0,SUM($B$72:AO72)-SUM($A$79:AN79))</f>
        <v>0</v>
      </c>
      <c r="AP79" s="124">
        <f>IF(SUM($B$72:AP72)+SUM($A$79:AO79)&gt;0,0,SUM($B$72:AP72)-SUM($A$79:AO79))</f>
        <v>0</v>
      </c>
      <c r="AQ79" s="124">
        <f>IF(SUM($B$72:AQ72)+SUM($A$79:AP79)&gt;0,0,SUM($B$72:AQ72)-SUM($A$79:AP79))</f>
        <v>0</v>
      </c>
      <c r="AR79" s="124">
        <f>IF(SUM($B$72:AR72)+SUM($A$79:AQ79)&gt;0,0,SUM($B$72:AR72)-SUM($A$79:AQ79))</f>
        <v>0</v>
      </c>
      <c r="AS79" s="124">
        <f>IF(SUM($B$72:AS72)+SUM($A$79:AR79)&gt;0,0,SUM($B$72:AS72)-SUM($A$79:AR79))</f>
        <v>0</v>
      </c>
      <c r="AT79" s="124">
        <f>IF(SUM($B$72:AT72)+SUM($A$79:AS79)&gt;0,0,SUM($B$72:AT72)-SUM($A$79:AS79))</f>
        <v>0</v>
      </c>
    </row>
    <row r="80" spans="1:46" s="81" customFormat="1" x14ac:dyDescent="0.25">
      <c r="A80" s="123" t="s">
        <v>278</v>
      </c>
      <c r="B80" s="124"/>
      <c r="C80" s="124"/>
      <c r="D80" s="124"/>
      <c r="E80" s="124"/>
      <c r="F80" s="124"/>
      <c r="G80" s="124"/>
      <c r="H80" s="124"/>
      <c r="I80" s="124"/>
      <c r="J80" s="124"/>
      <c r="K80" s="124"/>
      <c r="L80" s="124"/>
      <c r="M80" s="124"/>
      <c r="N80" s="124"/>
      <c r="O80" s="124"/>
      <c r="P80" s="124"/>
      <c r="Q80" s="124"/>
      <c r="R80" s="124"/>
      <c r="S80" s="124"/>
      <c r="T80" s="124"/>
      <c r="U80" s="124"/>
      <c r="V80" s="124">
        <f>IF(((SUM($B$59:V59)+SUM($B$61:V65))+SUM($B$82:V82))&lt;0,((SUM($B$59:V59)+SUM($B$61:V65))+SUM($B$82:V82))*0.18-SUM($A$80:U80),IF(SUM($A$80:U80)&lt;0,0-SUM($A$80:U80),0))</f>
        <v>-115452133.66926047</v>
      </c>
      <c r="W80" s="124">
        <f>IF(((SUM($B$59:W59)+SUM($B$61:W65))+SUM($B$82:W82))&lt;0,((SUM($B$59:W59)+SUM($B$61:W65))+SUM($B$82:W82))*0.18-SUM($A$80:V80),IF(SUM($A$80:V80)&lt;0,0-SUM($A$80:V80),0))</f>
        <v>521751.47557355464</v>
      </c>
      <c r="X80" s="124">
        <f>IF(((SUM($B$59:X59)+SUM($B$61:X65))+SUM($B$82:X82))&lt;0,((SUM($B$59:X59)+SUM($B$61:X65))+SUM($B$82:X82))*0.18-SUM($A$80:W80),IF(SUM($A$80:W80)&lt;0,0-SUM($A$80:W80),0))</f>
        <v>3645561.4115457535</v>
      </c>
      <c r="Y80" s="124">
        <f>IF(((SUM($B$59:Y59)+SUM($B$61:Y65))+SUM($B$82:Y82))&lt;0,((SUM($B$59:Y59)+SUM($B$61:Y65))+SUM($B$82:Y82))*0.18-SUM($A$80:X80),IF(SUM($A$80:X80)&lt;0,0-SUM($A$80:X80),0))</f>
        <v>3645561.4115457535</v>
      </c>
      <c r="Z80" s="124">
        <f>IF(((SUM($B$59:Z59)+SUM($B$61:Z65))+SUM($B$82:Z82))&lt;0,((SUM($B$59:Z59)+SUM($B$61:Z65))+SUM($B$82:Z82))*0.18-SUM($A$80:Y80),IF(SUM($A$80:Y80)&lt;0,0-SUM($A$80:Y80),0))</f>
        <v>3645561.4115457386</v>
      </c>
      <c r="AA80" s="124">
        <f>IF(((SUM($B$59:AA59)+SUM($B$61:AA65))+SUM($B$82:AA82))&lt;0,((SUM($B$59:AA59)+SUM($B$61:AA65))+SUM($B$82:AA82))*0.18-SUM($A$80:Z80),IF(SUM($A$80:Z80)&lt;0,0-SUM($A$80:Z80),0))</f>
        <v>3645561.4115457386</v>
      </c>
      <c r="AB80" s="124">
        <f>IF(((SUM($B$59:AB59)+SUM($B$61:AB65))+SUM($B$82:AB82))&lt;0,((SUM($B$59:AB59)+SUM($B$61:AB65))+SUM($B$82:AB82))*0.18-SUM($A$80:AA80),IF(SUM($A$80:AA80)&lt;0,0-SUM($A$80:AA80),0))</f>
        <v>3645561.4115457386</v>
      </c>
      <c r="AC80" s="124">
        <f>IF(((SUM($B$59:AC59)+SUM($B$61:AC65))+SUM($B$82:AC82))&lt;0,((SUM($B$59:AC59)+SUM($B$61:AC65))+SUM($B$82:AC82))*0.18-SUM($A$80:AB80),IF(SUM($A$80:AB80)&lt;0,0-SUM($A$80:AB80),0))</f>
        <v>521751.47557355464</v>
      </c>
      <c r="AD80" s="124">
        <f>IF(((SUM($B$59:AD59)+SUM($B$61:AD65))+SUM($B$82:AD82))&lt;0,((SUM($B$59:AD59)+SUM($B$61:AD65))+SUM($B$82:AD82))*0.18-SUM($A$80:AC80),IF(SUM($A$80:AC80)&lt;0,0-SUM($A$80:AC80),0))</f>
        <v>3645561.4115457386</v>
      </c>
      <c r="AE80" s="124">
        <f>IF(((SUM($B$59:AE59)+SUM($B$61:AE65))+SUM($B$82:AE82))&lt;0,((SUM($B$59:AE59)+SUM($B$61:AE65))+SUM($B$82:AE82))*0.18-SUM($A$80:AD80),IF(SUM($A$80:AD80)&lt;0,0-SUM($A$80:AD80),0))</f>
        <v>3645561.4115457386</v>
      </c>
      <c r="AF80" s="124">
        <f>IF(((SUM($B$59:AF59)+SUM($B$61:AF65))+SUM($B$82:AF82))&lt;0,((SUM($B$59:AF59)+SUM($B$61:AF65))+SUM($B$82:AF82))*0.18-SUM($A$80:AE80),IF(SUM($A$80:AE80)&lt;0,0-SUM($A$80:AE80),0))</f>
        <v>3645561.4115457386</v>
      </c>
      <c r="AG80" s="124">
        <f>IF(((SUM($B$59:AG59)+SUM($B$61:AG65))+SUM($B$82:AG82))&lt;0,((SUM($B$59:AG59)+SUM($B$61:AG65))+SUM($B$82:AG82))*0.18-SUM($A$80:AF80),IF(SUM($A$80:AF80)&lt;0,0-SUM($A$80:AF80),0))</f>
        <v>3645561.4115457386</v>
      </c>
      <c r="AH80" s="124">
        <f>IF(((SUM($B$59:AH59)+SUM($B$61:AH65))+SUM($B$82:AH82))&lt;0,((SUM($B$59:AH59)+SUM($B$61:AH65))+SUM($B$82:AH82))*0.18-SUM($A$80:AG80),IF(SUM($A$80:AG80)&lt;0,0-SUM($A$80:AG80),0))</f>
        <v>3645561.4115457535</v>
      </c>
      <c r="AI80" s="124">
        <f>IF(((SUM($B$59:AI59)+SUM($B$61:AI65))+SUM($B$82:AI82))&lt;0,((SUM($B$59:AI59)+SUM($B$61:AI65))+SUM($B$82:AI82))*0.18-SUM($A$80:AH80),IF(SUM($A$80:AH80)&lt;0,0-SUM($A$80:AH80),0))</f>
        <v>521751.47557353973</v>
      </c>
      <c r="AJ80" s="124">
        <f>IF(((SUM($B$59:AJ59)+SUM($B$61:AJ65))+SUM($B$82:AJ82))&lt;0,((SUM($B$59:AJ59)+SUM($B$61:AJ65))+SUM($B$82:AJ82))*0.18-SUM($A$80:AI80),IF(SUM($A$80:AI80)&lt;0,0-SUM($A$80:AI80),0))</f>
        <v>3645561.4115457386</v>
      </c>
      <c r="AK80" s="124">
        <f>IF(((SUM($B$59:AK59)+SUM($B$61:AK65))+SUM($B$82:AK82))&lt;0,((SUM($B$59:AK59)+SUM($B$61:AK65))+SUM($B$82:AK82))*0.18-SUM($A$80:AJ80),IF(SUM($A$80:AJ80)&lt;0,0-SUM($A$80:AJ80),0))</f>
        <v>3645561.4115457535</v>
      </c>
      <c r="AL80" s="124">
        <f>IF(((SUM($B$59:AL59)+SUM($B$61:AL65))+SUM($B$82:AL82))&lt;0,((SUM($B$59:AL59)+SUM($B$61:AL65))+SUM($B$82:AL82))*0.18-SUM($A$80:AK80),IF(SUM($A$80:AK80)&lt;0,0-SUM($A$80:AK80),0))</f>
        <v>3645561.4115457311</v>
      </c>
      <c r="AM80" s="124">
        <f>IF(((SUM($B$59:AM59)+SUM($B$61:AM65))+SUM($B$82:AM82))&lt;0,((SUM($B$59:AM59)+SUM($B$61:AM65))+SUM($B$82:AM82))*0.18-SUM($A$80:AL80),IF(SUM($A$80:AL80)&lt;0,0-SUM($A$80:AL80),0))</f>
        <v>3645561.411545746</v>
      </c>
      <c r="AN80" s="124">
        <f>IF(((SUM($B$59:AN59)+SUM($B$61:AN65))+SUM($B$82:AN82))&lt;0,((SUM($B$59:AN59)+SUM($B$61:AN65))+SUM($B$82:AN82))*0.18-SUM($A$80:AM80),IF(SUM($A$80:AM80)&lt;0,0-SUM($A$80:AM80),0))</f>
        <v>3645561.4115457386</v>
      </c>
      <c r="AO80" s="124">
        <f>IF(((SUM($B$59:AO59)+SUM($B$61:AO65))+SUM($B$82:AO82))&lt;0,((SUM($B$59:AO59)+SUM($B$61:AO65))+SUM($B$82:AO82))*0.18-SUM($A$80:AN80),IF(SUM($A$80:AN80)&lt;0,0-SUM($A$80:AN80),0))</f>
        <v>521751.47557354718</v>
      </c>
      <c r="AP80" s="124">
        <f>IF(((SUM($B$59:AP59)+SUM($B$61:AP65))+SUM($B$82:AP82))&lt;0,((SUM($B$59:AP59)+SUM($B$61:AP65))+SUM($B$82:AP82))*0.18-SUM($A$80:AO80),IF(SUM($A$80:AO80)&lt;0,0-SUM($A$80:AO80),0))</f>
        <v>3645561.411545746</v>
      </c>
      <c r="AQ80" s="124">
        <f>IF(((SUM($B$59:AQ59)+SUM($B$61:AQ65))+SUM($B$82:AQ82))&lt;0,((SUM($B$59:AQ59)+SUM($B$61:AQ65))+SUM($B$82:AQ82))*0.18-SUM($A$80:AP80),IF(SUM($A$80:AP80)&lt;0,0-SUM($A$80:AP80),0))</f>
        <v>3645561.4115457386</v>
      </c>
      <c r="AR80" s="124">
        <f>IF(((SUM($B$59:AR59)+SUM($B$61:AR65))+SUM($B$82:AR82))&lt;0,((SUM($B$59:AR59)+SUM($B$61:AR65))+SUM($B$82:AR82))*0.18-SUM($A$80:AQ80),IF(SUM($A$80:AQ80)&lt;0,0-SUM($A$80:AQ80),0))</f>
        <v>3645561.4115457386</v>
      </c>
      <c r="AS80" s="124">
        <f>IF(((SUM($B$59:AS59)+SUM($B$61:AS65))+SUM($B$82:AS82))&lt;0,((SUM($B$59:AS59)+SUM($B$61:AS65))+SUM($B$82:AS82))*0.18-SUM($A$80:AR80),IF(SUM($A$80:AR80)&lt;0,0-SUM($A$80:AR80),0))</f>
        <v>3645561.411545746</v>
      </c>
      <c r="AT80" s="124">
        <f>IF(((SUM($B$59:AT59)+SUM($B$61:AT65))+SUM($B$82:AT82))&lt;0,((SUM($B$59:AT59)+SUM($B$61:AT65))+SUM($B$82:AT82))*0.18-SUM($A$80:AS80),IF(SUM($A$80:AS80)&lt;0,0-SUM($A$80:AS80),0))</f>
        <v>3645561.4115457386</v>
      </c>
    </row>
    <row r="81" spans="1:46" s="81" customFormat="1" x14ac:dyDescent="0.25">
      <c r="A81" s="123" t="s">
        <v>279</v>
      </c>
      <c r="B81" s="124">
        <f>-B59*(F39)</f>
        <v>0</v>
      </c>
      <c r="C81" s="124">
        <f t="shared" ref="C81:AT81" si="34">-C59*(G39)</f>
        <v>0</v>
      </c>
      <c r="D81" s="124">
        <f t="shared" si="34"/>
        <v>0</v>
      </c>
      <c r="E81" s="124">
        <f t="shared" si="34"/>
        <v>0</v>
      </c>
      <c r="F81" s="124">
        <f t="shared" si="34"/>
        <v>0</v>
      </c>
      <c r="G81" s="124">
        <f t="shared" si="34"/>
        <v>0</v>
      </c>
      <c r="H81" s="124">
        <f t="shared" si="34"/>
        <v>0</v>
      </c>
      <c r="I81" s="124">
        <f t="shared" si="34"/>
        <v>0</v>
      </c>
      <c r="J81" s="124">
        <f t="shared" si="34"/>
        <v>0</v>
      </c>
      <c r="K81" s="124">
        <f t="shared" si="34"/>
        <v>0</v>
      </c>
      <c r="L81" s="124">
        <f t="shared" si="34"/>
        <v>0</v>
      </c>
      <c r="M81" s="124">
        <f t="shared" si="34"/>
        <v>0</v>
      </c>
      <c r="N81" s="124">
        <f t="shared" si="34"/>
        <v>0</v>
      </c>
      <c r="O81" s="124">
        <f t="shared" si="34"/>
        <v>0</v>
      </c>
      <c r="P81" s="124">
        <f t="shared" si="34"/>
        <v>0</v>
      </c>
      <c r="Q81" s="124">
        <f t="shared" si="34"/>
        <v>0</v>
      </c>
      <c r="R81" s="124">
        <f t="shared" si="34"/>
        <v>0</v>
      </c>
      <c r="S81" s="124">
        <f t="shared" si="34"/>
        <v>0</v>
      </c>
      <c r="T81" s="124">
        <f t="shared" si="34"/>
        <v>0</v>
      </c>
      <c r="U81" s="124">
        <f t="shared" si="34"/>
        <v>0</v>
      </c>
      <c r="V81" s="124">
        <f t="shared" si="34"/>
        <v>0</v>
      </c>
      <c r="W81" s="124">
        <f t="shared" si="34"/>
        <v>0</v>
      </c>
      <c r="X81" s="124">
        <f t="shared" si="34"/>
        <v>0</v>
      </c>
      <c r="Y81" s="124">
        <f t="shared" si="34"/>
        <v>0</v>
      </c>
      <c r="Z81" s="124">
        <f t="shared" si="34"/>
        <v>0</v>
      </c>
      <c r="AA81" s="124">
        <f t="shared" si="34"/>
        <v>0</v>
      </c>
      <c r="AB81" s="124">
        <f t="shared" si="34"/>
        <v>0</v>
      </c>
      <c r="AC81" s="124">
        <f t="shared" si="34"/>
        <v>0</v>
      </c>
      <c r="AD81" s="124">
        <f t="shared" si="34"/>
        <v>0</v>
      </c>
      <c r="AE81" s="124">
        <f t="shared" si="34"/>
        <v>0</v>
      </c>
      <c r="AF81" s="124">
        <f t="shared" si="34"/>
        <v>0</v>
      </c>
      <c r="AG81" s="124">
        <f t="shared" si="34"/>
        <v>0</v>
      </c>
      <c r="AH81" s="124">
        <f t="shared" si="34"/>
        <v>0</v>
      </c>
      <c r="AI81" s="124">
        <f t="shared" si="34"/>
        <v>0</v>
      </c>
      <c r="AJ81" s="124">
        <f t="shared" si="34"/>
        <v>0</v>
      </c>
      <c r="AK81" s="124">
        <f t="shared" si="34"/>
        <v>0</v>
      </c>
      <c r="AL81" s="124">
        <f t="shared" si="34"/>
        <v>0</v>
      </c>
      <c r="AM81" s="124">
        <f t="shared" si="34"/>
        <v>0</v>
      </c>
      <c r="AN81" s="124">
        <f t="shared" si="34"/>
        <v>0</v>
      </c>
      <c r="AO81" s="124">
        <f t="shared" si="34"/>
        <v>0</v>
      </c>
      <c r="AP81" s="124">
        <f t="shared" si="34"/>
        <v>0</v>
      </c>
      <c r="AQ81" s="124">
        <f t="shared" si="34"/>
        <v>0</v>
      </c>
      <c r="AR81" s="124">
        <f t="shared" si="34"/>
        <v>0</v>
      </c>
      <c r="AS81" s="124">
        <f t="shared" si="34"/>
        <v>0</v>
      </c>
      <c r="AT81" s="124">
        <f t="shared" si="34"/>
        <v>0</v>
      </c>
    </row>
    <row r="82" spans="1:46" s="81" customFormat="1" x14ac:dyDescent="0.25">
      <c r="A82" s="123" t="s">
        <v>280</v>
      </c>
      <c r="B82" s="124">
        <v>-2344763.17</v>
      </c>
      <c r="C82" s="124">
        <f>-5.94194516*1000000</f>
        <v>-5941945.1600000001</v>
      </c>
      <c r="D82" s="124">
        <f>-27.3182484*1000000</f>
        <v>-27318248.400000002</v>
      </c>
      <c r="E82" s="124">
        <f>6.8445575*1000000</f>
        <v>6844557.5</v>
      </c>
      <c r="F82" s="125"/>
      <c r="G82" s="125"/>
      <c r="H82" s="124">
        <f>'6.2. Паспорт фин осв ввод'!G30*-1000000</f>
        <v>0</v>
      </c>
      <c r="I82" s="124">
        <f>'6.2. Паспорт фин осв ввод'!H30*-1000000</f>
        <v>0</v>
      </c>
      <c r="J82" s="124">
        <f>'6.2. Паспорт фин осв ввод'!L30*-1000000</f>
        <v>0</v>
      </c>
      <c r="K82" s="125">
        <f>'6.2. Паспорт фин осв ввод'!P30*-1000000</f>
        <v>0</v>
      </c>
      <c r="L82" s="125">
        <f>'6.2. Паспорт фин осв ввод'!T30*-1000000</f>
        <v>-192744075.96000001</v>
      </c>
      <c r="M82" s="125">
        <f>'6.2. Паспорт фин осв ввод'!X30*-1000000</f>
        <v>-584819838.3499999</v>
      </c>
      <c r="N82" s="125">
        <f>'6.2. Паспорт фин осв ввод'!Y30*-1000000</f>
        <v>0</v>
      </c>
      <c r="O82" s="125">
        <f>'6.2. Паспорт фин осв ввод'!Z30*-1000000</f>
        <v>0</v>
      </c>
      <c r="P82" s="125">
        <f>'6.2. Паспорт фин осв ввод'!AA30*-1000000</f>
        <v>0</v>
      </c>
      <c r="Q82" s="125"/>
      <c r="R82" s="125"/>
      <c r="S82" s="125"/>
      <c r="T82" s="125"/>
      <c r="U82" s="125"/>
      <c r="V82" s="125"/>
      <c r="W82" s="125"/>
      <c r="X82" s="125"/>
      <c r="Y82" s="130"/>
      <c r="Z82" s="130"/>
      <c r="AA82" s="130"/>
      <c r="AB82" s="130"/>
      <c r="AC82" s="130"/>
      <c r="AD82" s="130"/>
      <c r="AE82" s="130"/>
      <c r="AF82" s="130"/>
      <c r="AG82" s="130"/>
      <c r="AH82" s="130"/>
      <c r="AI82" s="130"/>
      <c r="AJ82" s="130"/>
      <c r="AK82" s="130"/>
      <c r="AL82" s="130"/>
      <c r="AM82" s="130"/>
      <c r="AN82" s="130"/>
      <c r="AO82" s="130"/>
      <c r="AP82" s="130"/>
      <c r="AQ82" s="130"/>
      <c r="AR82" s="130"/>
      <c r="AS82" s="130"/>
      <c r="AT82" s="130"/>
    </row>
    <row r="83" spans="1:46" s="81" customFormat="1" x14ac:dyDescent="0.25">
      <c r="A83" s="123" t="s">
        <v>281</v>
      </c>
      <c r="B83" s="124">
        <f>B54-B55</f>
        <v>0</v>
      </c>
      <c r="C83" s="124">
        <f t="shared" ref="C83:AT83" si="35">C54-C55</f>
        <v>0</v>
      </c>
      <c r="D83" s="124">
        <f t="shared" si="35"/>
        <v>0</v>
      </c>
      <c r="E83" s="124">
        <f t="shared" si="35"/>
        <v>0</v>
      </c>
      <c r="F83" s="124">
        <f t="shared" si="35"/>
        <v>0</v>
      </c>
      <c r="G83" s="124">
        <f t="shared" si="35"/>
        <v>0</v>
      </c>
      <c r="H83" s="124">
        <f t="shared" si="35"/>
        <v>0</v>
      </c>
      <c r="I83" s="124">
        <f t="shared" si="35"/>
        <v>0</v>
      </c>
      <c r="J83" s="124">
        <f t="shared" si="35"/>
        <v>0</v>
      </c>
      <c r="K83" s="124">
        <f t="shared" si="35"/>
        <v>0</v>
      </c>
      <c r="L83" s="124">
        <f t="shared" si="35"/>
        <v>0</v>
      </c>
      <c r="M83" s="124">
        <f t="shared" si="35"/>
        <v>0</v>
      </c>
      <c r="N83" s="124">
        <f t="shared" si="35"/>
        <v>0</v>
      </c>
      <c r="O83" s="124">
        <f t="shared" si="35"/>
        <v>0</v>
      </c>
      <c r="P83" s="124">
        <f t="shared" si="35"/>
        <v>0</v>
      </c>
      <c r="Q83" s="124">
        <f t="shared" si="35"/>
        <v>0</v>
      </c>
      <c r="R83" s="124">
        <f t="shared" si="35"/>
        <v>0</v>
      </c>
      <c r="S83" s="124">
        <f t="shared" si="35"/>
        <v>0</v>
      </c>
      <c r="T83" s="124">
        <f t="shared" si="35"/>
        <v>0</v>
      </c>
      <c r="U83" s="124">
        <f t="shared" si="35"/>
        <v>0</v>
      </c>
      <c r="V83" s="124">
        <f t="shared" si="35"/>
        <v>0</v>
      </c>
      <c r="W83" s="124">
        <f t="shared" si="35"/>
        <v>0</v>
      </c>
      <c r="X83" s="124">
        <f t="shared" si="35"/>
        <v>0</v>
      </c>
      <c r="Y83" s="124">
        <f t="shared" si="35"/>
        <v>0</v>
      </c>
      <c r="Z83" s="124">
        <f t="shared" si="35"/>
        <v>0</v>
      </c>
      <c r="AA83" s="124">
        <f t="shared" si="35"/>
        <v>0</v>
      </c>
      <c r="AB83" s="124">
        <f t="shared" si="35"/>
        <v>0</v>
      </c>
      <c r="AC83" s="124">
        <f t="shared" si="35"/>
        <v>0</v>
      </c>
      <c r="AD83" s="124">
        <f t="shared" si="35"/>
        <v>0</v>
      </c>
      <c r="AE83" s="124">
        <f t="shared" si="35"/>
        <v>0</v>
      </c>
      <c r="AF83" s="124">
        <f t="shared" si="35"/>
        <v>0</v>
      </c>
      <c r="AG83" s="124">
        <f t="shared" si="35"/>
        <v>0</v>
      </c>
      <c r="AH83" s="124">
        <f t="shared" si="35"/>
        <v>0</v>
      </c>
      <c r="AI83" s="124">
        <f t="shared" si="35"/>
        <v>0</v>
      </c>
      <c r="AJ83" s="124">
        <f t="shared" si="35"/>
        <v>0</v>
      </c>
      <c r="AK83" s="124">
        <f t="shared" si="35"/>
        <v>0</v>
      </c>
      <c r="AL83" s="124">
        <f t="shared" si="35"/>
        <v>0</v>
      </c>
      <c r="AM83" s="124">
        <f t="shared" si="35"/>
        <v>0</v>
      </c>
      <c r="AN83" s="124">
        <f t="shared" si="35"/>
        <v>0</v>
      </c>
      <c r="AO83" s="124">
        <f t="shared" si="35"/>
        <v>0</v>
      </c>
      <c r="AP83" s="124">
        <f t="shared" si="35"/>
        <v>0</v>
      </c>
      <c r="AQ83" s="124">
        <f t="shared" si="35"/>
        <v>0</v>
      </c>
      <c r="AR83" s="124">
        <f t="shared" si="35"/>
        <v>0</v>
      </c>
      <c r="AS83" s="124">
        <f t="shared" si="35"/>
        <v>0</v>
      </c>
      <c r="AT83" s="124">
        <f t="shared" si="35"/>
        <v>0</v>
      </c>
    </row>
    <row r="84" spans="1:46" s="81" customFormat="1" ht="14.25" x14ac:dyDescent="0.2">
      <c r="A84" s="126" t="s">
        <v>282</v>
      </c>
      <c r="B84" s="121">
        <f>SUM(B76:B83)</f>
        <v>-2344763.17</v>
      </c>
      <c r="C84" s="121">
        <f t="shared" ref="C84:AT84" si="36">SUM(C76:C83)</f>
        <v>-5941945.1600000001</v>
      </c>
      <c r="D84" s="121">
        <f t="shared" si="36"/>
        <v>-27318248.400000002</v>
      </c>
      <c r="E84" s="121">
        <f t="shared" si="36"/>
        <v>6844557.5</v>
      </c>
      <c r="F84" s="121">
        <f t="shared" si="36"/>
        <v>0</v>
      </c>
      <c r="G84" s="121">
        <f t="shared" si="36"/>
        <v>0</v>
      </c>
      <c r="H84" s="121">
        <f t="shared" si="36"/>
        <v>0</v>
      </c>
      <c r="I84" s="121">
        <f t="shared" si="36"/>
        <v>0</v>
      </c>
      <c r="J84" s="121">
        <f t="shared" si="36"/>
        <v>0</v>
      </c>
      <c r="K84" s="121">
        <f t="shared" si="36"/>
        <v>0</v>
      </c>
      <c r="L84" s="121">
        <f t="shared" si="36"/>
        <v>-192744075.96000001</v>
      </c>
      <c r="M84" s="121">
        <f t="shared" si="36"/>
        <v>-584819838.3499999</v>
      </c>
      <c r="N84" s="121">
        <f t="shared" si="36"/>
        <v>20253118.953031924</v>
      </c>
      <c r="O84" s="121">
        <f t="shared" si="36"/>
        <v>20253118.953031924</v>
      </c>
      <c r="P84" s="121">
        <f t="shared" si="36"/>
        <v>20253118.953031924</v>
      </c>
      <c r="Q84" s="121">
        <f t="shared" si="36"/>
        <v>2898619.3087419532</v>
      </c>
      <c r="R84" s="121">
        <f t="shared" si="36"/>
        <v>20253118.953031924</v>
      </c>
      <c r="S84" s="121">
        <f t="shared" si="36"/>
        <v>20253118.953031924</v>
      </c>
      <c r="T84" s="121">
        <f t="shared" si="36"/>
        <v>20253118.953031924</v>
      </c>
      <c r="U84" s="121">
        <f t="shared" si="36"/>
        <v>20253118.953031924</v>
      </c>
      <c r="V84" s="121">
        <f t="shared" si="36"/>
        <v>-95199014.716228545</v>
      </c>
      <c r="W84" s="121">
        <f t="shared" si="36"/>
        <v>3420370.7843155079</v>
      </c>
      <c r="X84" s="121">
        <f t="shared" si="36"/>
        <v>23898680.364577677</v>
      </c>
      <c r="Y84" s="121">
        <f t="shared" si="36"/>
        <v>23898680.364577677</v>
      </c>
      <c r="Z84" s="121">
        <f t="shared" si="36"/>
        <v>23898680.364577662</v>
      </c>
      <c r="AA84" s="121">
        <f t="shared" si="36"/>
        <v>23898680.364577662</v>
      </c>
      <c r="AB84" s="121">
        <f t="shared" si="36"/>
        <v>23898680.364577662</v>
      </c>
      <c r="AC84" s="121">
        <f t="shared" si="36"/>
        <v>3420370.7843155079</v>
      </c>
      <c r="AD84" s="121">
        <f t="shared" si="36"/>
        <v>23898680.364577662</v>
      </c>
      <c r="AE84" s="121">
        <f t="shared" si="36"/>
        <v>23898680.364577662</v>
      </c>
      <c r="AF84" s="121">
        <f t="shared" si="36"/>
        <v>23898680.364577662</v>
      </c>
      <c r="AG84" s="121">
        <f t="shared" si="36"/>
        <v>23898680.364577662</v>
      </c>
      <c r="AH84" s="121">
        <f t="shared" si="36"/>
        <v>23898680.364577677</v>
      </c>
      <c r="AI84" s="121">
        <f t="shared" si="36"/>
        <v>3420370.784315493</v>
      </c>
      <c r="AJ84" s="121">
        <f t="shared" si="36"/>
        <v>23898680.364577662</v>
      </c>
      <c r="AK84" s="121">
        <f t="shared" si="36"/>
        <v>23898680.364577677</v>
      </c>
      <c r="AL84" s="121">
        <f t="shared" si="36"/>
        <v>23898680.364577655</v>
      </c>
      <c r="AM84" s="121">
        <f t="shared" si="36"/>
        <v>23898680.36457767</v>
      </c>
      <c r="AN84" s="121">
        <f t="shared" si="36"/>
        <v>23898680.364577662</v>
      </c>
      <c r="AO84" s="121">
        <f t="shared" si="36"/>
        <v>3420370.7843155004</v>
      </c>
      <c r="AP84" s="121">
        <f t="shared" si="36"/>
        <v>23898680.36457767</v>
      </c>
      <c r="AQ84" s="121">
        <f t="shared" si="36"/>
        <v>23898680.364577662</v>
      </c>
      <c r="AR84" s="121">
        <f t="shared" si="36"/>
        <v>23898680.364577662</v>
      </c>
      <c r="AS84" s="121">
        <f t="shared" si="36"/>
        <v>23898680.36457767</v>
      </c>
      <c r="AT84" s="121">
        <f t="shared" si="36"/>
        <v>23898680.364577662</v>
      </c>
    </row>
    <row r="85" spans="1:46" s="81" customFormat="1" ht="14.25" x14ac:dyDescent="0.2">
      <c r="A85" s="126" t="s">
        <v>283</v>
      </c>
      <c r="B85" s="121">
        <f>SUM($B$84:B84)</f>
        <v>-2344763.17</v>
      </c>
      <c r="C85" s="121">
        <f>SUM($B$84:C84)</f>
        <v>-8286708.3300000001</v>
      </c>
      <c r="D85" s="121">
        <f>SUM($B$84:D84)</f>
        <v>-35604956.730000004</v>
      </c>
      <c r="E85" s="121">
        <f>SUM($B$84:E84)</f>
        <v>-28760399.230000004</v>
      </c>
      <c r="F85" s="121">
        <f>SUM($B$84:F84)</f>
        <v>-28760399.230000004</v>
      </c>
      <c r="G85" s="121">
        <f>SUM($B$84:G84)</f>
        <v>-28760399.230000004</v>
      </c>
      <c r="H85" s="121">
        <f>SUM($B$84:H84)</f>
        <v>-28760399.230000004</v>
      </c>
      <c r="I85" s="121">
        <f>SUM($B$84:I84)</f>
        <v>-28760399.230000004</v>
      </c>
      <c r="J85" s="121">
        <f>SUM($B$84:J84)</f>
        <v>-28760399.230000004</v>
      </c>
      <c r="K85" s="121">
        <f>SUM($B$84:K84)</f>
        <v>-28760399.230000004</v>
      </c>
      <c r="L85" s="121">
        <f>SUM($B$84:L84)</f>
        <v>-221504475.19</v>
      </c>
      <c r="M85" s="121">
        <f>SUM($B$84:M84)</f>
        <v>-806324313.53999996</v>
      </c>
      <c r="N85" s="121">
        <f>SUM($B$84:N84)</f>
        <v>-786071194.58696806</v>
      </c>
      <c r="O85" s="121">
        <f>SUM($B$84:O84)</f>
        <v>-765818075.63393617</v>
      </c>
      <c r="P85" s="121">
        <f>SUM($B$84:P84)</f>
        <v>-745564956.68090427</v>
      </c>
      <c r="Q85" s="121">
        <f>SUM($B$84:Q84)</f>
        <v>-742666337.37216234</v>
      </c>
      <c r="R85" s="121">
        <f>SUM($B$84:R84)</f>
        <v>-722413218.41913044</v>
      </c>
      <c r="S85" s="121">
        <f>SUM($B$84:S84)</f>
        <v>-702160099.46609855</v>
      </c>
      <c r="T85" s="121">
        <f>SUM($B$84:T84)</f>
        <v>-681906980.51306665</v>
      </c>
      <c r="U85" s="121">
        <f>SUM($B$84:U84)</f>
        <v>-661653861.56003475</v>
      </c>
      <c r="V85" s="121">
        <f>SUM($B$84:V84)</f>
        <v>-756852876.27626324</v>
      </c>
      <c r="W85" s="121">
        <f>SUM($B$84:W84)</f>
        <v>-753432505.49194777</v>
      </c>
      <c r="X85" s="121">
        <f>SUM($B$84:X84)</f>
        <v>-729533825.12737012</v>
      </c>
      <c r="Y85" s="121">
        <f>SUM($B$84:Y84)</f>
        <v>-705635144.76279247</v>
      </c>
      <c r="Z85" s="121">
        <f>SUM($B$84:Z84)</f>
        <v>-681736464.39821482</v>
      </c>
      <c r="AA85" s="121">
        <f>SUM($B$84:AA84)</f>
        <v>-657837784.03363717</v>
      </c>
      <c r="AB85" s="121">
        <f>SUM($B$84:AB84)</f>
        <v>-633939103.66905951</v>
      </c>
      <c r="AC85" s="121">
        <f>SUM($B$84:AC84)</f>
        <v>-630518732.88474405</v>
      </c>
      <c r="AD85" s="121">
        <f>SUM($B$84:AD84)</f>
        <v>-606620052.5201664</v>
      </c>
      <c r="AE85" s="121">
        <f>SUM($B$84:AE84)</f>
        <v>-582721372.15558875</v>
      </c>
      <c r="AF85" s="121">
        <f>SUM($B$84:AF84)</f>
        <v>-558822691.7910111</v>
      </c>
      <c r="AG85" s="121">
        <f>SUM($B$84:AG84)</f>
        <v>-534924011.42643344</v>
      </c>
      <c r="AH85" s="121">
        <f>SUM($B$84:AH84)</f>
        <v>-511025331.06185579</v>
      </c>
      <c r="AI85" s="121">
        <f>SUM($B$84:AI84)</f>
        <v>-507604960.27754033</v>
      </c>
      <c r="AJ85" s="121">
        <f>SUM($B$84:AJ84)</f>
        <v>-483706279.91296268</v>
      </c>
      <c r="AK85" s="121">
        <f>SUM($B$84:AK84)</f>
        <v>-459807599.54838502</v>
      </c>
      <c r="AL85" s="121">
        <f>SUM($B$84:AL84)</f>
        <v>-435908919.18380737</v>
      </c>
      <c r="AM85" s="121">
        <f>SUM($B$84:AM84)</f>
        <v>-412010238.81922972</v>
      </c>
      <c r="AN85" s="121">
        <f>SUM($B$84:AN84)</f>
        <v>-388111558.45465207</v>
      </c>
      <c r="AO85" s="121">
        <f>SUM($B$84:AO84)</f>
        <v>-384691187.67033654</v>
      </c>
      <c r="AP85" s="121">
        <f>SUM($B$84:AP84)</f>
        <v>-360792507.30575889</v>
      </c>
      <c r="AQ85" s="121">
        <f>SUM($B$84:AQ84)</f>
        <v>-336893826.94118124</v>
      </c>
      <c r="AR85" s="121">
        <f>SUM($B$84:AR84)</f>
        <v>-312995146.57660359</v>
      </c>
      <c r="AS85" s="121">
        <f>SUM($B$84:AS84)</f>
        <v>-289096466.21202594</v>
      </c>
      <c r="AT85" s="121">
        <f>SUM($B$84:AT84)</f>
        <v>-265197785.84744829</v>
      </c>
    </row>
    <row r="86" spans="1:46" s="81" customFormat="1" x14ac:dyDescent="0.25">
      <c r="A86" s="131" t="s">
        <v>284</v>
      </c>
      <c r="B86" s="132">
        <f>1/POWER((1+$B$44),B74)</f>
        <v>0.93777936065805434</v>
      </c>
      <c r="C86" s="132">
        <f t="shared" ref="C86:AT86" si="37">1/POWER((1+$B$44),C74)</f>
        <v>0.82471142437609202</v>
      </c>
      <c r="D86" s="132">
        <f t="shared" si="37"/>
        <v>0.7252760745546496</v>
      </c>
      <c r="E86" s="132">
        <f t="shared" si="37"/>
        <v>0.63782963200655141</v>
      </c>
      <c r="F86" s="132">
        <f t="shared" si="37"/>
        <v>0.56092659573173109</v>
      </c>
      <c r="G86" s="132">
        <f t="shared" si="37"/>
        <v>0.49329574859883135</v>
      </c>
      <c r="H86" s="132">
        <f t="shared" si="37"/>
        <v>0.43381914396168442</v>
      </c>
      <c r="I86" s="132">
        <f t="shared" si="37"/>
        <v>0.38151362585672716</v>
      </c>
      <c r="J86" s="132">
        <f t="shared" si="37"/>
        <v>0.33551457730782436</v>
      </c>
      <c r="K86" s="132">
        <f t="shared" si="37"/>
        <v>0.29506162809587938</v>
      </c>
      <c r="L86" s="132">
        <f t="shared" si="37"/>
        <v>0.25948608574081378</v>
      </c>
      <c r="M86" s="132">
        <f t="shared" si="37"/>
        <v>0.2281998819284265</v>
      </c>
      <c r="N86" s="132">
        <f t="shared" si="37"/>
        <v>0.20068585166513633</v>
      </c>
      <c r="O86" s="132">
        <f t="shared" si="37"/>
        <v>0.17648918447378092</v>
      </c>
      <c r="P86" s="132">
        <f t="shared" si="37"/>
        <v>0.15520990631763337</v>
      </c>
      <c r="Q86" s="132">
        <f t="shared" si="37"/>
        <v>0.13649626797786774</v>
      </c>
      <c r="R86" s="132">
        <f t="shared" si="37"/>
        <v>0.12003893059349906</v>
      </c>
      <c r="S86" s="132">
        <f t="shared" si="37"/>
        <v>0.10556585225002113</v>
      </c>
      <c r="T86" s="132">
        <f t="shared" si="37"/>
        <v>9.2837791091391383E-2</v>
      </c>
      <c r="U86" s="132">
        <f t="shared" si="37"/>
        <v>8.1644350621221856E-2</v>
      </c>
      <c r="V86" s="132">
        <f t="shared" si="37"/>
        <v>7.1800501821494903E-2</v>
      </c>
      <c r="W86" s="132">
        <f t="shared" si="37"/>
        <v>6.314352459897539E-2</v>
      </c>
      <c r="X86" s="132">
        <f t="shared" si="37"/>
        <v>5.5530318001033675E-2</v>
      </c>
      <c r="Y86" s="132">
        <f t="shared" si="37"/>
        <v>4.8835034738399147E-2</v>
      </c>
      <c r="Z86" s="132">
        <f t="shared" si="37"/>
        <v>4.2947000913199494E-2</v>
      </c>
      <c r="AA86" s="132">
        <f t="shared" si="37"/>
        <v>3.7768886565121354E-2</v>
      </c>
      <c r="AB86" s="132">
        <f t="shared" si="37"/>
        <v>3.3215096794583898E-2</v>
      </c>
      <c r="AC86" s="132">
        <f t="shared" si="37"/>
        <v>2.9210356867983386E-2</v>
      </c>
      <c r="AD86" s="132">
        <f t="shared" si="37"/>
        <v>2.5688467916615415E-2</v>
      </c>
      <c r="AE86" s="132">
        <f t="shared" si="37"/>
        <v>2.2591212660817352E-2</v>
      </c>
      <c r="AF86" s="132">
        <f t="shared" si="37"/>
        <v>1.9867393070809383E-2</v>
      </c>
      <c r="AG86" s="132">
        <f t="shared" si="37"/>
        <v>1.7471984056643557E-2</v>
      </c>
      <c r="AH86" s="132">
        <f t="shared" si="37"/>
        <v>1.536538919764625E-2</v>
      </c>
      <c r="AI86" s="132">
        <f t="shared" si="37"/>
        <v>1.351278620846562E-2</v>
      </c>
      <c r="AJ86" s="132">
        <f t="shared" si="37"/>
        <v>1.1883551322192957E-2</v>
      </c>
      <c r="AK86" s="132">
        <f t="shared" si="37"/>
        <v>1.0450753075536858E-2</v>
      </c>
      <c r="AL86" s="132">
        <f t="shared" si="37"/>
        <v>9.1907071282533309E-3</v>
      </c>
      <c r="AM86" s="132">
        <f t="shared" si="37"/>
        <v>8.0825847579397824E-3</v>
      </c>
      <c r="AN86" s="132">
        <f t="shared" si="37"/>
        <v>7.1080685585610632E-3</v>
      </c>
      <c r="AO86" s="132">
        <f t="shared" si="37"/>
        <v>6.251049651359651E-3</v>
      </c>
      <c r="AP86" s="132">
        <f t="shared" si="37"/>
        <v>5.4973614030073455E-3</v>
      </c>
      <c r="AQ86" s="132">
        <f t="shared" si="37"/>
        <v>4.8345452493249036E-3</v>
      </c>
      <c r="AR86" s="132">
        <f t="shared" si="37"/>
        <v>4.251644753605577E-3</v>
      </c>
      <c r="AS86" s="132">
        <f t="shared" si="37"/>
        <v>3.7390244952999548E-3</v>
      </c>
      <c r="AT86" s="132">
        <f t="shared" si="37"/>
        <v>3.2882107952686241E-3</v>
      </c>
    </row>
    <row r="87" spans="1:46" s="81" customFormat="1" ht="14.25" x14ac:dyDescent="0.2">
      <c r="A87" s="120" t="s">
        <v>285</v>
      </c>
      <c r="B87" s="121">
        <f>B84*B86</f>
        <v>-2198870.5064571528</v>
      </c>
      <c r="C87" s="121">
        <f t="shared" ref="C87:AT87" si="38">C84*C86</f>
        <v>-4900390.056468226</v>
      </c>
      <c r="D87" s="121">
        <f t="shared" si="38"/>
        <v>-19813271.963260837</v>
      </c>
      <c r="E87" s="121">
        <f t="shared" si="38"/>
        <v>4365661.5914726816</v>
      </c>
      <c r="F87" s="121">
        <f t="shared" si="38"/>
        <v>0</v>
      </c>
      <c r="G87" s="121">
        <f t="shared" si="38"/>
        <v>0</v>
      </c>
      <c r="H87" s="121">
        <f t="shared" si="38"/>
        <v>0</v>
      </c>
      <c r="I87" s="121">
        <f t="shared" si="38"/>
        <v>0</v>
      </c>
      <c r="J87" s="121">
        <f t="shared" si="38"/>
        <v>0</v>
      </c>
      <c r="K87" s="121">
        <f t="shared" si="38"/>
        <v>0</v>
      </c>
      <c r="L87" s="121">
        <f t="shared" si="38"/>
        <v>-50014405.820590489</v>
      </c>
      <c r="M87" s="121">
        <f t="shared" si="38"/>
        <v>-133455818.06087145</v>
      </c>
      <c r="N87" s="121">
        <f t="shared" si="38"/>
        <v>4064514.4259645259</v>
      </c>
      <c r="O87" s="121">
        <f t="shared" si="38"/>
        <v>3574456.4470710801</v>
      </c>
      <c r="P87" s="121">
        <f t="shared" si="38"/>
        <v>3143484.6953399698</v>
      </c>
      <c r="Q87" s="121">
        <f t="shared" si="38"/>
        <v>395650.71793186339</v>
      </c>
      <c r="R87" s="121">
        <f t="shared" si="38"/>
        <v>2431162.7403048794</v>
      </c>
      <c r="S87" s="121">
        <f t="shared" si="38"/>
        <v>2138037.7629978708</v>
      </c>
      <c r="T87" s="121">
        <f t="shared" si="38"/>
        <v>1880254.826310677</v>
      </c>
      <c r="U87" s="121">
        <f t="shared" si="38"/>
        <v>1653552.7449746521</v>
      </c>
      <c r="V87" s="121">
        <f t="shared" si="38"/>
        <v>-6835337.0295370873</v>
      </c>
      <c r="W87" s="121">
        <f t="shared" si="38"/>
        <v>215974.26675704302</v>
      </c>
      <c r="X87" s="121">
        <f t="shared" si="38"/>
        <v>1327101.3204500577</v>
      </c>
      <c r="Y87" s="121">
        <f t="shared" si="38"/>
        <v>1167092.8858060485</v>
      </c>
      <c r="Z87" s="121">
        <f t="shared" si="38"/>
        <v>1026376.6474417797</v>
      </c>
      <c r="AA87" s="121">
        <f t="shared" si="38"/>
        <v>902626.54774582677</v>
      </c>
      <c r="AB87" s="121">
        <f t="shared" si="38"/>
        <v>793796.98157226865</v>
      </c>
      <c r="AC87" s="121">
        <f t="shared" si="38"/>
        <v>99910.251230680224</v>
      </c>
      <c r="AD87" s="121">
        <f t="shared" si="38"/>
        <v>613920.48379490012</v>
      </c>
      <c r="AE87" s="121">
        <f t="shared" si="38"/>
        <v>539900.17042907397</v>
      </c>
      <c r="AF87" s="121">
        <f t="shared" si="38"/>
        <v>474804.47667669848</v>
      </c>
      <c r="AG87" s="121">
        <f t="shared" si="38"/>
        <v>417557.36230472138</v>
      </c>
      <c r="AH87" s="121">
        <f t="shared" si="38"/>
        <v>367212.52511188237</v>
      </c>
      <c r="AI87" s="121">
        <f t="shared" si="38"/>
        <v>46218.739162137128</v>
      </c>
      <c r="AJ87" s="121">
        <f t="shared" si="38"/>
        <v>284001.19464514375</v>
      </c>
      <c r="AK87" s="121">
        <f t="shared" si="38"/>
        <v>249759.20732138248</v>
      </c>
      <c r="AL87" s="121">
        <f t="shared" si="38"/>
        <v>219645.77198257175</v>
      </c>
      <c r="AM87" s="121">
        <f t="shared" si="38"/>
        <v>193163.10964961024</v>
      </c>
      <c r="AN87" s="121">
        <f t="shared" si="38"/>
        <v>169873.45849055512</v>
      </c>
      <c r="AO87" s="121">
        <f t="shared" si="38"/>
        <v>21380.907598816146</v>
      </c>
      <c r="AP87" s="121">
        <f t="shared" si="38"/>
        <v>131379.68301903878</v>
      </c>
      <c r="AQ87" s="121">
        <f t="shared" si="38"/>
        <v>115539.2516217033</v>
      </c>
      <c r="AR87" s="121">
        <f t="shared" si="38"/>
        <v>101608.69899015324</v>
      </c>
      <c r="AS87" s="121">
        <f t="shared" si="38"/>
        <v>89357.75128849996</v>
      </c>
      <c r="AT87" s="121">
        <f t="shared" si="38"/>
        <v>78583.89876747856</v>
      </c>
    </row>
    <row r="88" spans="1:46" s="81" customFormat="1" ht="14.25" x14ac:dyDescent="0.2">
      <c r="A88" s="120" t="s">
        <v>286</v>
      </c>
      <c r="B88" s="121">
        <f>SUM($B$87:B87)</f>
        <v>-2198870.5064571528</v>
      </c>
      <c r="C88" s="121">
        <f>SUM($B$87:C87)</f>
        <v>-7099260.5629253788</v>
      </c>
      <c r="D88" s="121">
        <f>SUM($B$87:D87)</f>
        <v>-26912532.526186217</v>
      </c>
      <c r="E88" s="121">
        <f>SUM($B$87:E87)</f>
        <v>-22546870.934713535</v>
      </c>
      <c r="F88" s="121">
        <f>SUM($B$87:F87)</f>
        <v>-22546870.934713535</v>
      </c>
      <c r="G88" s="121">
        <f>SUM($B$87:G87)</f>
        <v>-22546870.934713535</v>
      </c>
      <c r="H88" s="121">
        <f>SUM($B$87:H87)</f>
        <v>-22546870.934713535</v>
      </c>
      <c r="I88" s="121">
        <f>SUM($B$87:I87)</f>
        <v>-22546870.934713535</v>
      </c>
      <c r="J88" s="121">
        <f>SUM($B$87:J87)</f>
        <v>-22546870.934713535</v>
      </c>
      <c r="K88" s="121">
        <f>SUM($B$87:K87)</f>
        <v>-22546870.934713535</v>
      </c>
      <c r="L88" s="121">
        <f>SUM($B$87:L87)</f>
        <v>-72561276.755304024</v>
      </c>
      <c r="M88" s="121">
        <f>SUM($B$87:M87)</f>
        <v>-206017094.81617546</v>
      </c>
      <c r="N88" s="121">
        <f>SUM($B$87:N87)</f>
        <v>-201952580.39021093</v>
      </c>
      <c r="O88" s="121">
        <f>SUM($B$87:O87)</f>
        <v>-198378123.94313985</v>
      </c>
      <c r="P88" s="121">
        <f>SUM($B$87:P87)</f>
        <v>-195234639.24779987</v>
      </c>
      <c r="Q88" s="121">
        <f>SUM($B$87:Q87)</f>
        <v>-194838988.52986801</v>
      </c>
      <c r="R88" s="121">
        <f>SUM($B$87:R87)</f>
        <v>-192407825.78956312</v>
      </c>
      <c r="S88" s="121">
        <f>SUM($B$87:S87)</f>
        <v>-190269788.02656525</v>
      </c>
      <c r="T88" s="121">
        <f>SUM($B$87:T87)</f>
        <v>-188389533.20025459</v>
      </c>
      <c r="U88" s="121">
        <f>SUM($B$87:U87)</f>
        <v>-186735980.45527995</v>
      </c>
      <c r="V88" s="121">
        <f>SUM($B$87:V87)</f>
        <v>-193571317.48481703</v>
      </c>
      <c r="W88" s="121">
        <f>SUM($B$87:W87)</f>
        <v>-193355343.21805999</v>
      </c>
      <c r="X88" s="121">
        <f>SUM($B$87:X87)</f>
        <v>-192028241.89760992</v>
      </c>
      <c r="Y88" s="121">
        <f>SUM($B$87:Y87)</f>
        <v>-190861149.01180387</v>
      </c>
      <c r="Z88" s="121">
        <f>SUM($B$87:Z87)</f>
        <v>-189834772.36436209</v>
      </c>
      <c r="AA88" s="121">
        <f>SUM($B$87:AA87)</f>
        <v>-188932145.81661627</v>
      </c>
      <c r="AB88" s="121">
        <f>SUM($B$87:AB87)</f>
        <v>-188138348.835044</v>
      </c>
      <c r="AC88" s="121">
        <f>SUM($B$87:AC87)</f>
        <v>-188038438.58381331</v>
      </c>
      <c r="AD88" s="121">
        <f>SUM($B$87:AD87)</f>
        <v>-187424518.10001841</v>
      </c>
      <c r="AE88" s="121">
        <f>SUM($B$87:AE87)</f>
        <v>-186884617.92958933</v>
      </c>
      <c r="AF88" s="121">
        <f>SUM($B$87:AF87)</f>
        <v>-186409813.45291263</v>
      </c>
      <c r="AG88" s="121">
        <f>SUM($B$87:AG87)</f>
        <v>-185992256.09060791</v>
      </c>
      <c r="AH88" s="121">
        <f>SUM($B$87:AH87)</f>
        <v>-185625043.56549603</v>
      </c>
      <c r="AI88" s="121">
        <f>SUM($B$87:AI87)</f>
        <v>-185578824.82633388</v>
      </c>
      <c r="AJ88" s="121">
        <f>SUM($B$87:AJ87)</f>
        <v>-185294823.63168874</v>
      </c>
      <c r="AK88" s="121">
        <f>SUM($B$87:AK87)</f>
        <v>-185045064.42436737</v>
      </c>
      <c r="AL88" s="121">
        <f>SUM($B$87:AL87)</f>
        <v>-184825418.65238479</v>
      </c>
      <c r="AM88" s="121">
        <f>SUM($B$87:AM87)</f>
        <v>-184632255.54273519</v>
      </c>
      <c r="AN88" s="121">
        <f>SUM($B$87:AN87)</f>
        <v>-184462382.08424464</v>
      </c>
      <c r="AO88" s="121">
        <f>SUM($B$87:AO87)</f>
        <v>-184441001.17664582</v>
      </c>
      <c r="AP88" s="121">
        <f>SUM($B$87:AP87)</f>
        <v>-184309621.49362677</v>
      </c>
      <c r="AQ88" s="121">
        <f>SUM($B$87:AQ87)</f>
        <v>-184194082.24200508</v>
      </c>
      <c r="AR88" s="121">
        <f>SUM($B$87:AR87)</f>
        <v>-184092473.54301491</v>
      </c>
      <c r="AS88" s="121">
        <f>SUM($B$87:AS87)</f>
        <v>-184003115.79172641</v>
      </c>
      <c r="AT88" s="121">
        <f>SUM($B$87:AT87)</f>
        <v>-183924531.89295894</v>
      </c>
    </row>
    <row r="89" spans="1:46" s="81" customFormat="1" ht="14.25" x14ac:dyDescent="0.2">
      <c r="A89" s="120" t="s">
        <v>287</v>
      </c>
      <c r="B89" s="133">
        <f>IF((ISERR(IRR($B$84:B84))),0,IF(IRR($B$84:B84)&lt;0,0,IRR($B$84:B84)))</f>
        <v>0</v>
      </c>
      <c r="C89" s="133">
        <f>IF((ISERR(IRR($B$84:C84))),0,IF(IRR($B$84:C84)&lt;0,0,IRR($B$84:C84)))</f>
        <v>0</v>
      </c>
      <c r="D89" s="133">
        <f>IF((ISERR(IRR($B$84:D84))),0,IF(IRR($B$84:D84)&lt;0,0,IRR($B$84:D84)))</f>
        <v>0</v>
      </c>
      <c r="E89" s="133">
        <f>IF((ISERR(IRR($B$84:E84))),0,IF(IRR($B$84:E84)&lt;0,0,IRR($B$84:E84)))</f>
        <v>0</v>
      </c>
      <c r="F89" s="133">
        <f>IF((ISERR(IRR($B$84:F84))),0,IF(IRR($B$84:F84)&lt;0,0,IRR($B$84:F84)))</f>
        <v>0</v>
      </c>
      <c r="G89" s="133">
        <f>IF((ISERR(IRR($B$84:G84))),0,IF(IRR($B$84:G84)&lt;0,0,IRR($B$84:G84)))</f>
        <v>0</v>
      </c>
      <c r="H89" s="133">
        <f>IF((ISERR(IRR($B$84:H84))),0,IF(IRR($B$84:H84)&lt;0,0,IRR($B$84:H84)))</f>
        <v>0</v>
      </c>
      <c r="I89" s="133">
        <f>IF((ISERR(IRR($B$84:I84))),0,IF(IRR($B$84:I84)&lt;0,0,IRR($B$84:I84)))</f>
        <v>0</v>
      </c>
      <c r="J89" s="133">
        <f>IF((ISERR(IRR($B$84:J84))),0,IF(IRR($B$84:J84)&lt;0,0,IRR($B$84:J84)))</f>
        <v>0</v>
      </c>
      <c r="K89" s="133">
        <f>IF((ISERR(IRR($B$84:K84))),0,IF(IRR($B$84:K84)&lt;0,0,IRR($B$84:K84)))</f>
        <v>0</v>
      </c>
      <c r="L89" s="133">
        <f>IF((ISERR(IRR($B$84:L84))),0,IF(IRR($B$84:L84)&lt;0,0,IRR($B$84:L84)))</f>
        <v>0</v>
      </c>
      <c r="M89" s="133">
        <f>IF((ISERR(IRR($B$84:M84))),0,IF(IRR($B$84:M84)&lt;0,0,IRR($B$84:M84)))</f>
        <v>0</v>
      </c>
      <c r="N89" s="133">
        <f>IF((ISERR(IRR($B$84:N84))),0,IF(IRR($B$84:N84)&lt;0,0,IRR($B$84:N84)))</f>
        <v>0</v>
      </c>
      <c r="O89" s="133">
        <f>IF((ISERR(IRR($B$84:O84))),0,IF(IRR($B$84:O84)&lt;0,0,IRR($B$84:O84)))</f>
        <v>0</v>
      </c>
      <c r="P89" s="133">
        <f>IF((ISERR(IRR($B$84:P84))),0,IF(IRR($B$84:P84)&lt;0,0,IRR($B$84:P84)))</f>
        <v>0</v>
      </c>
      <c r="Q89" s="133">
        <f>IF((ISERR(IRR($B$84:Q84))),0,IF(IRR($B$84:Q84)&lt;0,0,IRR($B$84:Q84)))</f>
        <v>0</v>
      </c>
      <c r="R89" s="133">
        <f>IF((ISERR(IRR($B$84:R84))),0,IF(IRR($B$84:R84)&lt;0,0,IRR($B$84:R84)))</f>
        <v>0</v>
      </c>
      <c r="S89" s="133">
        <f>IF((ISERR(IRR($B$84:S84))),0,IF(IRR($B$84:S84)&lt;0,0,IRR($B$84:S84)))</f>
        <v>0</v>
      </c>
      <c r="T89" s="133">
        <f>IF((ISERR(IRR($B$84:T84))),0,IF(IRR($B$84:T84)&lt;0,0,IRR($B$84:T84)))</f>
        <v>0</v>
      </c>
      <c r="U89" s="133">
        <f>IF((ISERR(IRR($B$84:U84))),0,IF(IRR($B$84:U84)&lt;0,0,IRR($B$84:U84)))</f>
        <v>0</v>
      </c>
      <c r="V89" s="133">
        <f>IF((ISERR(IRR($B$84:V84))),0,IF(IRR($B$84:V84)&lt;0,0,IRR($B$84:V84)))</f>
        <v>0</v>
      </c>
      <c r="W89" s="133">
        <f>IF((ISERR(IRR($B$84:W84))),0,IF(IRR($B$84:W84)&lt;0,0,IRR($B$84:W84)))</f>
        <v>0</v>
      </c>
      <c r="X89" s="133">
        <f>IF((ISERR(IRR($B$84:X84))),0,IF(IRR($B$84:X84)&lt;0,0,IRR($B$84:X84)))</f>
        <v>0</v>
      </c>
      <c r="Y89" s="133">
        <f>IF((ISERR(IRR($B$84:Y84))),0,IF(IRR($B$84:Y84)&lt;0,0,IRR($B$84:Y84)))</f>
        <v>0</v>
      </c>
      <c r="Z89" s="133">
        <f>IF((ISERR(IRR($B$84:Z84))),0,IF(IRR($B$84:Z84)&lt;0,0,IRR($B$84:Z84)))</f>
        <v>0</v>
      </c>
      <c r="AA89" s="133">
        <f>IF((ISERR(IRR($B$84:AA84))),0,IF(IRR($B$84:AA84)&lt;0,0,IRR($B$84:AA84)))</f>
        <v>0</v>
      </c>
      <c r="AB89" s="133">
        <f>IF((ISERR(IRR($B$84:AB84))),0,IF(IRR($B$84:AB84)&lt;0,0,IRR($B$84:AB84)))</f>
        <v>0</v>
      </c>
      <c r="AC89" s="133">
        <f>IF((ISERR(IRR($B$84:AC84))),0,IF(IRR($B$84:AC84)&lt;0,0,IRR($B$84:AC84)))</f>
        <v>0</v>
      </c>
      <c r="AD89" s="133">
        <f>IF((ISERR(IRR($B$84:AD84))),0,IF(IRR($B$84:AD84)&lt;0,0,IRR($B$84:AD84)))</f>
        <v>0</v>
      </c>
      <c r="AE89" s="133">
        <f>IF((ISERR(IRR($B$84:AE84))),0,IF(IRR($B$84:AE84)&lt;0,0,IRR($B$84:AE84)))</f>
        <v>0</v>
      </c>
      <c r="AF89" s="133">
        <f>IF((ISERR(IRR($B$84:AF84))),0,IF(IRR($B$84:AF84)&lt;0,0,IRR($B$84:AF84)))</f>
        <v>0</v>
      </c>
      <c r="AG89" s="133">
        <f>IF((ISERR(IRR($B$84:AG84))),0,IF(IRR($B$84:AG84)&lt;0,0,IRR($B$84:AG84)))</f>
        <v>0</v>
      </c>
      <c r="AH89" s="133">
        <f>IF((ISERR(IRR($B$84:AH84))),0,IF(IRR($B$84:AH84)&lt;0,0,IRR($B$84:AH84)))</f>
        <v>0</v>
      </c>
      <c r="AI89" s="133">
        <f>IF((ISERR(IRR($B$84:AI84))),0,IF(IRR($B$84:AI84)&lt;0,0,IRR($B$84:AI84)))</f>
        <v>0</v>
      </c>
      <c r="AJ89" s="133">
        <f>IF((ISERR(IRR($B$84:AJ84))),0,IF(IRR($B$84:AJ84)&lt;0,0,IRR($B$84:AJ84)))</f>
        <v>0</v>
      </c>
      <c r="AK89" s="133">
        <f>IF((ISERR(IRR($B$84:AK84))),0,IF(IRR($B$84:AK84)&lt;0,0,IRR($B$84:AK84)))</f>
        <v>0</v>
      </c>
      <c r="AL89" s="133">
        <f>IF((ISERR(IRR($B$84:AL84))),0,IF(IRR($B$84:AL84)&lt;0,0,IRR($B$84:AL84)))</f>
        <v>0</v>
      </c>
      <c r="AM89" s="133">
        <f>IF((ISERR(IRR($B$84:AM84))),0,IF(IRR($B$84:AM84)&lt;0,0,IRR($B$84:AM84)))</f>
        <v>0</v>
      </c>
      <c r="AN89" s="133">
        <f>IF((ISERR(IRR($B$84:AN84))),0,IF(IRR($B$84:AN84)&lt;0,0,IRR($B$84:AN84)))</f>
        <v>0</v>
      </c>
      <c r="AO89" s="133">
        <f>IF((ISERR(IRR($B$84:AO84))),0,IF(IRR($B$84:AO84)&lt;0,0,IRR($B$84:AO84)))</f>
        <v>0</v>
      </c>
      <c r="AP89" s="133">
        <f>IF((ISERR(IRR($B$84:AP84))),0,IF(IRR($B$84:AP84)&lt;0,0,IRR($B$84:AP84)))</f>
        <v>0</v>
      </c>
      <c r="AQ89" s="133">
        <f>IF((ISERR(IRR($B$84:AQ84))),0,IF(IRR($B$84:AQ84)&lt;0,0,IRR($B$84:AQ84)))</f>
        <v>0</v>
      </c>
      <c r="AR89" s="133">
        <f>IF((ISERR(IRR($B$84:AR84))),0,IF(IRR($B$84:AR84)&lt;0,0,IRR($B$84:AR84)))</f>
        <v>0</v>
      </c>
      <c r="AS89" s="133">
        <f>IF((ISERR(IRR($B$84:AS84))),0,IF(IRR($B$84:AS84)&lt;0,0,IRR($B$84:AS84)))</f>
        <v>0</v>
      </c>
      <c r="AT89" s="133">
        <f>IF((ISERR(IRR($B$84:AT84))),0,IF(IRR($B$84:AT84)&lt;0,0,IRR($B$84:AT84)))</f>
        <v>0</v>
      </c>
    </row>
    <row r="90" spans="1:46" s="81" customFormat="1" ht="14.25" x14ac:dyDescent="0.2">
      <c r="A90" s="120" t="s">
        <v>288</v>
      </c>
      <c r="B90" s="134">
        <f>IF(AND(B85&gt;0,A85&lt;0),(B75-(B85/(B85-A85))),0)</f>
        <v>0</v>
      </c>
      <c r="C90" s="134">
        <f t="shared" ref="C90:AT90" si="39">IF(AND(C85&gt;0,B85&lt;0),(C75-(C85/(C85-B85))),0)</f>
        <v>0</v>
      </c>
      <c r="D90" s="134">
        <f t="shared" si="39"/>
        <v>0</v>
      </c>
      <c r="E90" s="134">
        <f t="shared" si="39"/>
        <v>0</v>
      </c>
      <c r="F90" s="134">
        <f t="shared" si="39"/>
        <v>0</v>
      </c>
      <c r="G90" s="134">
        <f t="shared" si="39"/>
        <v>0</v>
      </c>
      <c r="H90" s="134">
        <f t="shared" si="39"/>
        <v>0</v>
      </c>
      <c r="I90" s="134">
        <f t="shared" si="39"/>
        <v>0</v>
      </c>
      <c r="J90" s="134">
        <f t="shared" si="39"/>
        <v>0</v>
      </c>
      <c r="K90" s="134">
        <f t="shared" si="39"/>
        <v>0</v>
      </c>
      <c r="L90" s="134">
        <f t="shared" si="39"/>
        <v>0</v>
      </c>
      <c r="M90" s="134">
        <f t="shared" si="39"/>
        <v>0</v>
      </c>
      <c r="N90" s="134">
        <f t="shared" si="39"/>
        <v>0</v>
      </c>
      <c r="O90" s="134">
        <f t="shared" si="39"/>
        <v>0</v>
      </c>
      <c r="P90" s="134">
        <f t="shared" si="39"/>
        <v>0</v>
      </c>
      <c r="Q90" s="134">
        <f t="shared" si="39"/>
        <v>0</v>
      </c>
      <c r="R90" s="134">
        <f t="shared" si="39"/>
        <v>0</v>
      </c>
      <c r="S90" s="134">
        <f t="shared" si="39"/>
        <v>0</v>
      </c>
      <c r="T90" s="134">
        <f t="shared" si="39"/>
        <v>0</v>
      </c>
      <c r="U90" s="134">
        <f t="shared" si="39"/>
        <v>0</v>
      </c>
      <c r="V90" s="134">
        <f t="shared" si="39"/>
        <v>0</v>
      </c>
      <c r="W90" s="134">
        <f t="shared" si="39"/>
        <v>0</v>
      </c>
      <c r="X90" s="134">
        <f t="shared" si="39"/>
        <v>0</v>
      </c>
      <c r="Y90" s="134">
        <f t="shared" si="39"/>
        <v>0</v>
      </c>
      <c r="Z90" s="134">
        <f t="shared" si="39"/>
        <v>0</v>
      </c>
      <c r="AA90" s="134">
        <f t="shared" si="39"/>
        <v>0</v>
      </c>
      <c r="AB90" s="134">
        <f t="shared" si="39"/>
        <v>0</v>
      </c>
      <c r="AC90" s="134">
        <f t="shared" si="39"/>
        <v>0</v>
      </c>
      <c r="AD90" s="134">
        <f t="shared" si="39"/>
        <v>0</v>
      </c>
      <c r="AE90" s="134">
        <f t="shared" si="39"/>
        <v>0</v>
      </c>
      <c r="AF90" s="134">
        <f t="shared" si="39"/>
        <v>0</v>
      </c>
      <c r="AG90" s="134">
        <f t="shared" si="39"/>
        <v>0</v>
      </c>
      <c r="AH90" s="134">
        <f t="shared" si="39"/>
        <v>0</v>
      </c>
      <c r="AI90" s="134">
        <f t="shared" si="39"/>
        <v>0</v>
      </c>
      <c r="AJ90" s="134">
        <f t="shared" si="39"/>
        <v>0</v>
      </c>
      <c r="AK90" s="134">
        <f t="shared" si="39"/>
        <v>0</v>
      </c>
      <c r="AL90" s="134">
        <f t="shared" si="39"/>
        <v>0</v>
      </c>
      <c r="AM90" s="134">
        <f t="shared" si="39"/>
        <v>0</v>
      </c>
      <c r="AN90" s="134">
        <f t="shared" si="39"/>
        <v>0</v>
      </c>
      <c r="AO90" s="134">
        <f t="shared" si="39"/>
        <v>0</v>
      </c>
      <c r="AP90" s="134">
        <f t="shared" si="39"/>
        <v>0</v>
      </c>
      <c r="AQ90" s="134">
        <f t="shared" si="39"/>
        <v>0</v>
      </c>
      <c r="AR90" s="134">
        <f t="shared" si="39"/>
        <v>0</v>
      </c>
      <c r="AS90" s="134">
        <f t="shared" si="39"/>
        <v>0</v>
      </c>
      <c r="AT90" s="134">
        <f t="shared" si="39"/>
        <v>0</v>
      </c>
    </row>
    <row r="91" spans="1:46" s="81" customFormat="1" ht="14.25" x14ac:dyDescent="0.2">
      <c r="A91" s="135" t="s">
        <v>289</v>
      </c>
      <c r="B91" s="136">
        <f>IF(AND(B88&gt;0,A88&lt;0),(B75-(B88/(B88-A88))),0)</f>
        <v>0</v>
      </c>
      <c r="C91" s="136">
        <f t="shared" ref="C91:AT91" si="40">IF(AND(C88&gt;0,B88&lt;0),(C75-(C88/(C88-B88))),0)</f>
        <v>0</v>
      </c>
      <c r="D91" s="136">
        <f t="shared" si="40"/>
        <v>0</v>
      </c>
      <c r="E91" s="136">
        <f t="shared" si="40"/>
        <v>0</v>
      </c>
      <c r="F91" s="136">
        <f t="shared" si="40"/>
        <v>0</v>
      </c>
      <c r="G91" s="136">
        <f t="shared" si="40"/>
        <v>0</v>
      </c>
      <c r="H91" s="136">
        <f t="shared" si="40"/>
        <v>0</v>
      </c>
      <c r="I91" s="136">
        <f t="shared" si="40"/>
        <v>0</v>
      </c>
      <c r="J91" s="136">
        <f t="shared" si="40"/>
        <v>0</v>
      </c>
      <c r="K91" s="136">
        <f t="shared" si="40"/>
        <v>0</v>
      </c>
      <c r="L91" s="136">
        <f t="shared" si="40"/>
        <v>0</v>
      </c>
      <c r="M91" s="136">
        <f t="shared" si="40"/>
        <v>0</v>
      </c>
      <c r="N91" s="136">
        <f t="shared" si="40"/>
        <v>0</v>
      </c>
      <c r="O91" s="136">
        <f t="shared" si="40"/>
        <v>0</v>
      </c>
      <c r="P91" s="136">
        <f t="shared" si="40"/>
        <v>0</v>
      </c>
      <c r="Q91" s="136">
        <f t="shared" si="40"/>
        <v>0</v>
      </c>
      <c r="R91" s="136">
        <f t="shared" si="40"/>
        <v>0</v>
      </c>
      <c r="S91" s="136">
        <f t="shared" si="40"/>
        <v>0</v>
      </c>
      <c r="T91" s="136">
        <f t="shared" si="40"/>
        <v>0</v>
      </c>
      <c r="U91" s="136">
        <f t="shared" si="40"/>
        <v>0</v>
      </c>
      <c r="V91" s="136">
        <f t="shared" si="40"/>
        <v>0</v>
      </c>
      <c r="W91" s="136">
        <f t="shared" si="40"/>
        <v>0</v>
      </c>
      <c r="X91" s="136">
        <f t="shared" si="40"/>
        <v>0</v>
      </c>
      <c r="Y91" s="136">
        <f t="shared" si="40"/>
        <v>0</v>
      </c>
      <c r="Z91" s="136">
        <f t="shared" si="40"/>
        <v>0</v>
      </c>
      <c r="AA91" s="136">
        <f t="shared" si="40"/>
        <v>0</v>
      </c>
      <c r="AB91" s="136">
        <f t="shared" si="40"/>
        <v>0</v>
      </c>
      <c r="AC91" s="136">
        <f t="shared" si="40"/>
        <v>0</v>
      </c>
      <c r="AD91" s="136">
        <f t="shared" si="40"/>
        <v>0</v>
      </c>
      <c r="AE91" s="136">
        <f t="shared" si="40"/>
        <v>0</v>
      </c>
      <c r="AF91" s="136">
        <f t="shared" si="40"/>
        <v>0</v>
      </c>
      <c r="AG91" s="136">
        <f t="shared" si="40"/>
        <v>0</v>
      </c>
      <c r="AH91" s="136">
        <f t="shared" si="40"/>
        <v>0</v>
      </c>
      <c r="AI91" s="136">
        <f t="shared" si="40"/>
        <v>0</v>
      </c>
      <c r="AJ91" s="136">
        <f t="shared" si="40"/>
        <v>0</v>
      </c>
      <c r="AK91" s="136">
        <f t="shared" si="40"/>
        <v>0</v>
      </c>
      <c r="AL91" s="136">
        <f t="shared" si="40"/>
        <v>0</v>
      </c>
      <c r="AM91" s="136">
        <f t="shared" si="40"/>
        <v>0</v>
      </c>
      <c r="AN91" s="136">
        <f t="shared" si="40"/>
        <v>0</v>
      </c>
      <c r="AO91" s="136">
        <f t="shared" si="40"/>
        <v>0</v>
      </c>
      <c r="AP91" s="136">
        <f t="shared" si="40"/>
        <v>0</v>
      </c>
      <c r="AQ91" s="136">
        <f t="shared" si="40"/>
        <v>0</v>
      </c>
      <c r="AR91" s="136">
        <f t="shared" si="40"/>
        <v>0</v>
      </c>
      <c r="AS91" s="136">
        <f t="shared" si="40"/>
        <v>0</v>
      </c>
      <c r="AT91" s="136">
        <f t="shared" si="40"/>
        <v>0</v>
      </c>
    </row>
    <row r="92" spans="1:46" s="81" customFormat="1" x14ac:dyDescent="0.2">
      <c r="A92" s="137"/>
      <c r="B92" s="137">
        <f>B138</f>
        <v>2018</v>
      </c>
      <c r="C92" s="137">
        <f>B92+1</f>
        <v>2019</v>
      </c>
      <c r="D92" s="137">
        <f t="shared" ref="D92:AL92" si="41">C92+1</f>
        <v>2020</v>
      </c>
      <c r="E92" s="137">
        <f t="shared" si="41"/>
        <v>2021</v>
      </c>
      <c r="F92" s="137">
        <f t="shared" si="41"/>
        <v>2022</v>
      </c>
      <c r="G92" s="137">
        <f t="shared" si="41"/>
        <v>2023</v>
      </c>
      <c r="H92" s="137">
        <f t="shared" si="41"/>
        <v>2024</v>
      </c>
      <c r="I92" s="137">
        <f t="shared" si="41"/>
        <v>2025</v>
      </c>
      <c r="J92" s="137">
        <f t="shared" si="41"/>
        <v>2026</v>
      </c>
      <c r="K92" s="137">
        <f t="shared" si="41"/>
        <v>2027</v>
      </c>
      <c r="L92" s="137">
        <f t="shared" si="41"/>
        <v>2028</v>
      </c>
      <c r="M92" s="137">
        <f t="shared" si="41"/>
        <v>2029</v>
      </c>
      <c r="N92" s="137">
        <f t="shared" si="41"/>
        <v>2030</v>
      </c>
      <c r="O92" s="137">
        <f t="shared" si="41"/>
        <v>2031</v>
      </c>
      <c r="P92" s="137">
        <f t="shared" si="41"/>
        <v>2032</v>
      </c>
      <c r="Q92" s="137">
        <f t="shared" si="41"/>
        <v>2033</v>
      </c>
      <c r="R92" s="137">
        <f t="shared" si="41"/>
        <v>2034</v>
      </c>
      <c r="S92" s="137">
        <f t="shared" si="41"/>
        <v>2035</v>
      </c>
      <c r="T92" s="137">
        <f t="shared" si="41"/>
        <v>2036</v>
      </c>
      <c r="U92" s="137">
        <f t="shared" si="41"/>
        <v>2037</v>
      </c>
      <c r="V92" s="137">
        <f t="shared" si="41"/>
        <v>2038</v>
      </c>
      <c r="W92" s="137">
        <f t="shared" si="41"/>
        <v>2039</v>
      </c>
      <c r="X92" s="137">
        <f t="shared" si="41"/>
        <v>2040</v>
      </c>
      <c r="Y92" s="137">
        <f t="shared" si="41"/>
        <v>2041</v>
      </c>
      <c r="Z92" s="137">
        <f t="shared" si="41"/>
        <v>2042</v>
      </c>
      <c r="AA92" s="137">
        <f t="shared" si="41"/>
        <v>2043</v>
      </c>
      <c r="AB92" s="137">
        <f t="shared" si="41"/>
        <v>2044</v>
      </c>
      <c r="AC92" s="137">
        <f t="shared" si="41"/>
        <v>2045</v>
      </c>
      <c r="AD92" s="137">
        <f t="shared" si="41"/>
        <v>2046</v>
      </c>
      <c r="AE92" s="137">
        <f t="shared" si="41"/>
        <v>2047</v>
      </c>
      <c r="AF92" s="137">
        <f t="shared" si="41"/>
        <v>2048</v>
      </c>
      <c r="AG92" s="137">
        <f t="shared" si="41"/>
        <v>2049</v>
      </c>
      <c r="AH92" s="137">
        <f t="shared" si="41"/>
        <v>2050</v>
      </c>
      <c r="AI92" s="137">
        <f t="shared" si="41"/>
        <v>2051</v>
      </c>
      <c r="AJ92" s="137">
        <f t="shared" si="41"/>
        <v>2052</v>
      </c>
      <c r="AK92" s="137">
        <f t="shared" si="41"/>
        <v>2053</v>
      </c>
      <c r="AL92" s="137">
        <f t="shared" si="41"/>
        <v>2054</v>
      </c>
      <c r="AM92" s="137">
        <f>AL92+1</f>
        <v>2055</v>
      </c>
      <c r="AN92" s="137">
        <f>AM92+1</f>
        <v>2056</v>
      </c>
      <c r="AO92" s="137">
        <f>AN92+1</f>
        <v>2057</v>
      </c>
      <c r="AP92" s="137">
        <f>AO92+1</f>
        <v>2058</v>
      </c>
      <c r="AQ92" s="137">
        <f>AP92+1</f>
        <v>2059</v>
      </c>
      <c r="AR92" s="137">
        <f t="shared" ref="AR92:AT92" si="42">AQ92+1</f>
        <v>2060</v>
      </c>
      <c r="AS92" s="137">
        <f>AR92+1</f>
        <v>2061</v>
      </c>
      <c r="AT92" s="137">
        <f t="shared" si="42"/>
        <v>2062</v>
      </c>
    </row>
    <row r="93" spans="1:46" s="81" customFormat="1" ht="15.75" customHeight="1" x14ac:dyDescent="0.2">
      <c r="A93" s="138" t="s">
        <v>290</v>
      </c>
      <c r="B93" s="138"/>
      <c r="C93" s="138"/>
      <c r="D93" s="138"/>
      <c r="E93" s="138"/>
      <c r="F93" s="138"/>
      <c r="G93" s="138"/>
      <c r="H93" s="138"/>
      <c r="I93" s="138"/>
      <c r="J93" s="138"/>
      <c r="K93" s="138"/>
      <c r="L93" s="138"/>
      <c r="M93" s="138"/>
      <c r="N93" s="138"/>
      <c r="O93" s="138"/>
      <c r="P93" s="138"/>
      <c r="Q93" s="138"/>
      <c r="R93" s="138"/>
      <c r="S93" s="138"/>
      <c r="T93" s="138"/>
      <c r="U93" s="139">
        <v>10</v>
      </c>
      <c r="V93" s="138"/>
      <c r="W93" s="138"/>
      <c r="X93" s="138"/>
      <c r="Y93" s="138"/>
      <c r="Z93" s="138"/>
      <c r="AA93" s="138"/>
      <c r="AB93" s="138"/>
      <c r="AC93" s="138"/>
      <c r="AS93" s="82"/>
      <c r="AT93" s="82">
        <v>35</v>
      </c>
    </row>
    <row r="94" spans="1:46" s="81" customFormat="1" ht="63.6" customHeight="1" x14ac:dyDescent="0.2">
      <c r="A94" s="431" t="s">
        <v>291</v>
      </c>
      <c r="B94" s="431"/>
      <c r="C94" s="431"/>
      <c r="D94" s="431"/>
      <c r="E94" s="431"/>
      <c r="F94" s="431"/>
      <c r="G94" s="431"/>
      <c r="H94" s="431"/>
      <c r="I94" s="431"/>
      <c r="J94" s="73"/>
      <c r="K94" s="73"/>
      <c r="L94" s="73"/>
      <c r="M94" s="73"/>
      <c r="N94" s="73"/>
      <c r="O94" s="73"/>
      <c r="P94" s="73"/>
      <c r="Q94" s="73"/>
      <c r="R94" s="73"/>
      <c r="S94" s="73"/>
      <c r="T94" s="73"/>
      <c r="U94" s="73"/>
      <c r="V94" s="73"/>
      <c r="W94" s="73"/>
      <c r="X94" s="73"/>
      <c r="Y94" s="73"/>
      <c r="Z94" s="73"/>
      <c r="AA94" s="73"/>
      <c r="AB94" s="73"/>
      <c r="AC94" s="73"/>
      <c r="AS94" s="82"/>
      <c r="AT94" s="82"/>
    </row>
    <row r="95" spans="1:46" s="81" customFormat="1" x14ac:dyDescent="0.2">
      <c r="A95" s="73"/>
      <c r="B95" s="73"/>
      <c r="C95" s="140"/>
      <c r="D95" s="73"/>
      <c r="E95" s="73"/>
      <c r="F95" s="73"/>
      <c r="G95" s="73"/>
      <c r="H95" s="73"/>
      <c r="I95" s="73"/>
      <c r="J95" s="73"/>
      <c r="K95" s="73"/>
      <c r="L95" s="73"/>
      <c r="M95" s="73"/>
      <c r="N95" s="73"/>
      <c r="O95" s="73"/>
      <c r="P95" s="73"/>
      <c r="Q95" s="73"/>
      <c r="R95" s="73"/>
      <c r="S95" s="73"/>
      <c r="T95" s="73"/>
      <c r="U95" s="73"/>
      <c r="V95" s="73"/>
      <c r="W95" s="73"/>
      <c r="X95" s="73"/>
      <c r="Y95" s="73"/>
      <c r="Z95" s="73"/>
      <c r="AA95" s="73"/>
      <c r="AB95" s="73"/>
      <c r="AC95" s="73"/>
      <c r="AS95" s="141"/>
      <c r="AT95" s="141"/>
    </row>
    <row r="99" spans="1:66" s="142" customFormat="1" x14ac:dyDescent="0.2">
      <c r="A99" s="143"/>
      <c r="B99" s="144"/>
      <c r="C99" s="145"/>
      <c r="D99" s="145"/>
      <c r="E99" s="145"/>
      <c r="F99" s="145"/>
      <c r="G99" s="145"/>
      <c r="H99" s="145"/>
      <c r="I99" s="145"/>
      <c r="J99" s="145"/>
      <c r="K99" s="145"/>
      <c r="L99" s="145"/>
      <c r="M99" s="145"/>
      <c r="N99" s="145"/>
      <c r="O99" s="108"/>
      <c r="P99" s="108"/>
      <c r="Q99" s="108"/>
      <c r="R99" s="108"/>
      <c r="S99" s="108"/>
      <c r="T99" s="108"/>
      <c r="U99" s="108"/>
      <c r="V99" s="108"/>
      <c r="W99" s="108"/>
      <c r="X99" s="108"/>
      <c r="Y99" s="108"/>
      <c r="Z99" s="108"/>
      <c r="AA99" s="108"/>
      <c r="AB99" s="108"/>
      <c r="AC99" s="108"/>
      <c r="AD99" s="108"/>
      <c r="AE99" s="108"/>
      <c r="AF99" s="108"/>
      <c r="AG99" s="108"/>
      <c r="AH99" s="108"/>
      <c r="AI99" s="108"/>
      <c r="AJ99" s="108"/>
      <c r="AK99" s="108"/>
      <c r="AL99" s="108"/>
      <c r="AM99" s="108"/>
      <c r="AN99" s="108"/>
      <c r="AO99" s="108"/>
      <c r="AP99" s="108"/>
      <c r="AQ99" s="146"/>
      <c r="AR99" s="146"/>
      <c r="AS99" s="146"/>
    </row>
    <row r="100" spans="1:66" s="142" customFormat="1" x14ac:dyDescent="0.2">
      <c r="A100" s="147"/>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c r="AA100" s="108"/>
      <c r="AB100" s="108"/>
      <c r="AC100" s="108"/>
      <c r="AD100" s="108"/>
      <c r="AE100" s="108"/>
      <c r="AF100" s="108"/>
      <c r="AG100" s="108"/>
      <c r="AH100" s="108"/>
      <c r="AI100" s="108"/>
      <c r="AJ100" s="108"/>
      <c r="AK100" s="108"/>
      <c r="AL100" s="108"/>
      <c r="AM100" s="108"/>
      <c r="AN100" s="108"/>
      <c r="AO100" s="108"/>
      <c r="AP100" s="108"/>
      <c r="AQ100" s="146"/>
      <c r="AR100" s="146"/>
      <c r="AS100" s="146"/>
    </row>
    <row r="104" spans="1:66" s="142" customFormat="1" x14ac:dyDescent="0.2">
      <c r="A104" s="147"/>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c r="AA104" s="108"/>
      <c r="AB104" s="108"/>
      <c r="AC104" s="108"/>
      <c r="AD104" s="108"/>
      <c r="AE104" s="108"/>
      <c r="AF104" s="108"/>
      <c r="AG104" s="108"/>
      <c r="AH104" s="108"/>
      <c r="AI104" s="108"/>
      <c r="AJ104" s="108"/>
      <c r="AK104" s="108"/>
      <c r="AL104" s="108"/>
      <c r="AM104" s="108"/>
      <c r="AN104" s="108"/>
      <c r="AO104" s="108"/>
      <c r="AP104" s="108"/>
      <c r="AQ104" s="146"/>
      <c r="AR104" s="146"/>
      <c r="AS104" s="146"/>
    </row>
    <row r="105" spans="1:66" ht="15" x14ac:dyDescent="0.25">
      <c r="A105" s="148" t="s">
        <v>292</v>
      </c>
      <c r="B105" s="148" t="s">
        <v>293</v>
      </c>
      <c r="C105" s="148" t="s">
        <v>294</v>
      </c>
      <c r="D105" s="148" t="s">
        <v>295</v>
      </c>
      <c r="E105" s="149"/>
      <c r="F105" s="52">
        <f>K108+10</f>
        <v>2037</v>
      </c>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6"/>
      <c r="AR105" s="146"/>
      <c r="AS105" s="146"/>
      <c r="AT105" s="149"/>
      <c r="AU105" s="149"/>
      <c r="AV105" s="149"/>
      <c r="AW105" s="149"/>
      <c r="AX105" s="149"/>
      <c r="AY105" s="149"/>
      <c r="AZ105" s="149"/>
      <c r="BA105" s="149"/>
      <c r="BB105" s="149"/>
      <c r="BC105" s="149"/>
      <c r="BD105" s="149"/>
      <c r="BE105" s="149"/>
      <c r="BF105" s="149"/>
      <c r="BG105" s="149"/>
      <c r="BH105" s="149"/>
      <c r="BI105" s="149"/>
      <c r="BJ105" s="149"/>
      <c r="BK105" s="149"/>
      <c r="BL105" s="149"/>
      <c r="BM105" s="149"/>
      <c r="BN105" s="149"/>
    </row>
    <row r="106" spans="1:66" ht="15" x14ac:dyDescent="0.25">
      <c r="A106" s="150">
        <f>G30/1000/1000</f>
        <v>-186.73598045527993</v>
      </c>
      <c r="B106" s="151">
        <f>N88</f>
        <v>-201952580.39021093</v>
      </c>
      <c r="C106" s="152" t="str">
        <f>G28</f>
        <v>не окупается</v>
      </c>
      <c r="D106" s="152" t="str">
        <f>G29</f>
        <v>не окупается</v>
      </c>
      <c r="E106" s="72" t="s">
        <v>296</v>
      </c>
      <c r="F106" s="153">
        <f>K108+B27</f>
        <v>2062</v>
      </c>
      <c r="G106" s="72"/>
      <c r="H106" s="72"/>
      <c r="I106" s="72"/>
      <c r="J106" s="72"/>
      <c r="K106" s="72"/>
      <c r="L106" s="72"/>
      <c r="M106" s="72"/>
      <c r="N106" s="72"/>
      <c r="O106" s="72"/>
      <c r="P106" s="72"/>
      <c r="Q106" s="72"/>
      <c r="R106" s="72"/>
      <c r="S106" s="72"/>
      <c r="T106" s="72"/>
      <c r="U106" s="72"/>
      <c r="V106" s="72"/>
      <c r="W106" s="72"/>
      <c r="X106" s="72"/>
      <c r="Y106" s="72"/>
      <c r="Z106" s="72"/>
      <c r="AA106" s="72"/>
      <c r="AB106" s="72"/>
      <c r="AC106" s="72"/>
      <c r="AS106" s="72"/>
      <c r="AT106" s="72"/>
    </row>
    <row r="107" spans="1:66" ht="12.75" x14ac:dyDescent="0.2">
      <c r="A107" s="154"/>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c r="AC107" s="149"/>
      <c r="AD107" s="149"/>
      <c r="AE107" s="149"/>
      <c r="AF107" s="149"/>
      <c r="AG107" s="149"/>
      <c r="AH107" s="149"/>
      <c r="AI107" s="149"/>
      <c r="AJ107" s="149"/>
      <c r="AK107" s="149"/>
      <c r="AL107" s="149"/>
      <c r="AM107" s="149"/>
      <c r="AN107" s="149"/>
      <c r="AO107" s="149"/>
      <c r="AP107" s="149"/>
      <c r="AQ107" s="146"/>
      <c r="AR107" s="146"/>
      <c r="AS107" s="146"/>
      <c r="AT107" s="149"/>
      <c r="AU107" s="149"/>
      <c r="AV107" s="149"/>
      <c r="AW107" s="149"/>
      <c r="AX107" s="149"/>
      <c r="AY107" s="149"/>
      <c r="AZ107" s="149"/>
      <c r="BA107" s="149"/>
      <c r="BB107" s="149"/>
      <c r="BC107" s="149"/>
      <c r="BD107" s="149"/>
      <c r="BE107" s="149"/>
      <c r="BF107" s="149"/>
      <c r="BG107" s="149"/>
      <c r="BH107" s="149"/>
      <c r="BI107" s="149"/>
      <c r="BJ107" s="149"/>
      <c r="BK107" s="149"/>
      <c r="BL107" s="149"/>
      <c r="BM107" s="149"/>
      <c r="BN107" s="149"/>
    </row>
    <row r="108" spans="1:66" ht="12.75" x14ac:dyDescent="0.2">
      <c r="A108" s="155"/>
      <c r="B108" s="156">
        <f>B138</f>
        <v>2018</v>
      </c>
      <c r="C108" s="156">
        <f t="shared" ref="C108:AP108" si="43">B108+1</f>
        <v>2019</v>
      </c>
      <c r="D108" s="156">
        <f t="shared" si="43"/>
        <v>2020</v>
      </c>
      <c r="E108" s="156">
        <f t="shared" si="43"/>
        <v>2021</v>
      </c>
      <c r="F108" s="156">
        <f t="shared" si="43"/>
        <v>2022</v>
      </c>
      <c r="G108" s="156">
        <f t="shared" si="43"/>
        <v>2023</v>
      </c>
      <c r="H108" s="156">
        <f t="shared" si="43"/>
        <v>2024</v>
      </c>
      <c r="I108" s="156">
        <f t="shared" si="43"/>
        <v>2025</v>
      </c>
      <c r="J108" s="156">
        <f t="shared" si="43"/>
        <v>2026</v>
      </c>
      <c r="K108" s="156">
        <f t="shared" si="43"/>
        <v>2027</v>
      </c>
      <c r="L108" s="157">
        <f t="shared" si="43"/>
        <v>2028</v>
      </c>
      <c r="M108" s="157">
        <f t="shared" si="43"/>
        <v>2029</v>
      </c>
      <c r="N108" s="157">
        <f t="shared" si="43"/>
        <v>2030</v>
      </c>
      <c r="O108" s="157">
        <f t="shared" si="43"/>
        <v>2031</v>
      </c>
      <c r="P108" s="157">
        <f t="shared" si="43"/>
        <v>2032</v>
      </c>
      <c r="Q108" s="157">
        <f t="shared" si="43"/>
        <v>2033</v>
      </c>
      <c r="R108" s="157">
        <f t="shared" si="43"/>
        <v>2034</v>
      </c>
      <c r="S108" s="157">
        <f t="shared" si="43"/>
        <v>2035</v>
      </c>
      <c r="T108" s="157">
        <f t="shared" si="43"/>
        <v>2036</v>
      </c>
      <c r="U108" s="157">
        <f t="shared" si="43"/>
        <v>2037</v>
      </c>
      <c r="V108" s="157">
        <f t="shared" si="43"/>
        <v>2038</v>
      </c>
      <c r="W108" s="157">
        <f t="shared" si="43"/>
        <v>2039</v>
      </c>
      <c r="X108" s="157">
        <f t="shared" si="43"/>
        <v>2040</v>
      </c>
      <c r="Y108" s="157">
        <f t="shared" si="43"/>
        <v>2041</v>
      </c>
      <c r="Z108" s="157">
        <f t="shared" si="43"/>
        <v>2042</v>
      </c>
      <c r="AA108" s="157">
        <f t="shared" si="43"/>
        <v>2043</v>
      </c>
      <c r="AB108" s="157">
        <f t="shared" si="43"/>
        <v>2044</v>
      </c>
      <c r="AC108" s="157">
        <f t="shared" si="43"/>
        <v>2045</v>
      </c>
      <c r="AD108" s="157">
        <f t="shared" si="43"/>
        <v>2046</v>
      </c>
      <c r="AE108" s="157">
        <f t="shared" si="43"/>
        <v>2047</v>
      </c>
      <c r="AF108" s="157">
        <f t="shared" si="43"/>
        <v>2048</v>
      </c>
      <c r="AG108" s="157">
        <f t="shared" si="43"/>
        <v>2049</v>
      </c>
      <c r="AH108" s="157">
        <f t="shared" si="43"/>
        <v>2050</v>
      </c>
      <c r="AI108" s="157">
        <f t="shared" si="43"/>
        <v>2051</v>
      </c>
      <c r="AJ108" s="157">
        <f t="shared" si="43"/>
        <v>2052</v>
      </c>
      <c r="AK108" s="157">
        <f t="shared" si="43"/>
        <v>2053</v>
      </c>
      <c r="AL108" s="157">
        <f t="shared" si="43"/>
        <v>2054</v>
      </c>
      <c r="AM108" s="157">
        <f t="shared" si="43"/>
        <v>2055</v>
      </c>
      <c r="AN108" s="157">
        <f t="shared" si="43"/>
        <v>2056</v>
      </c>
      <c r="AO108" s="157">
        <f t="shared" si="43"/>
        <v>2057</v>
      </c>
      <c r="AP108" s="157">
        <f t="shared" si="43"/>
        <v>2058</v>
      </c>
      <c r="AQ108" s="157">
        <f t="shared" ref="AQ108:AT108" si="44">AP108+1</f>
        <v>2059</v>
      </c>
      <c r="AR108" s="157">
        <f t="shared" si="44"/>
        <v>2060</v>
      </c>
      <c r="AS108" s="157">
        <f t="shared" si="44"/>
        <v>2061</v>
      </c>
      <c r="AT108" s="157">
        <f t="shared" si="44"/>
        <v>2062</v>
      </c>
      <c r="AU108" s="142"/>
      <c r="AV108" s="142"/>
      <c r="AW108" s="142"/>
      <c r="AX108" s="142"/>
      <c r="AY108" s="142"/>
      <c r="AZ108" s="142"/>
      <c r="BA108" s="142"/>
      <c r="BB108" s="142"/>
    </row>
    <row r="109" spans="1:66" ht="12.75" x14ac:dyDescent="0.2">
      <c r="A109" s="158" t="s">
        <v>297</v>
      </c>
      <c r="B109" s="159"/>
      <c r="C109" s="159">
        <f>C111*$B$113*C$114*1000</f>
        <v>0</v>
      </c>
      <c r="D109" s="159">
        <f t="shared" ref="D109:K109" si="45">D111*$B$113*D$114*1000</f>
        <v>0</v>
      </c>
      <c r="E109" s="159">
        <f t="shared" si="45"/>
        <v>0</v>
      </c>
      <c r="F109" s="159">
        <f t="shared" si="45"/>
        <v>0</v>
      </c>
      <c r="G109" s="159">
        <f t="shared" si="45"/>
        <v>0</v>
      </c>
      <c r="H109" s="159">
        <f t="shared" si="45"/>
        <v>0</v>
      </c>
      <c r="I109" s="159">
        <f t="shared" si="45"/>
        <v>0</v>
      </c>
      <c r="J109" s="159">
        <f t="shared" si="45"/>
        <v>0</v>
      </c>
      <c r="K109" s="159">
        <f t="shared" si="45"/>
        <v>0</v>
      </c>
      <c r="L109" s="159">
        <v>0</v>
      </c>
      <c r="M109" s="159">
        <v>0</v>
      </c>
      <c r="N109" s="159">
        <f t="shared" ref="N109:AT109" si="46">N114*$E$120</f>
        <v>9409998.888334671</v>
      </c>
      <c r="O109" s="159">
        <f t="shared" si="46"/>
        <v>9409998.888334671</v>
      </c>
      <c r="P109" s="159">
        <f t="shared" si="46"/>
        <v>9409998.888334671</v>
      </c>
      <c r="Q109" s="159">
        <f t="shared" si="46"/>
        <v>9409998.888334671</v>
      </c>
      <c r="R109" s="159">
        <f t="shared" si="46"/>
        <v>9409998.888334671</v>
      </c>
      <c r="S109" s="159">
        <f t="shared" si="46"/>
        <v>9409998.888334671</v>
      </c>
      <c r="T109" s="159">
        <f t="shared" si="46"/>
        <v>9409998.888334671</v>
      </c>
      <c r="U109" s="159">
        <f t="shared" si="46"/>
        <v>9409998.888334671</v>
      </c>
      <c r="V109" s="159">
        <f t="shared" si="46"/>
        <v>9409998.888334671</v>
      </c>
      <c r="W109" s="159">
        <f t="shared" si="46"/>
        <v>9409998.888334671</v>
      </c>
      <c r="X109" s="159">
        <f t="shared" si="46"/>
        <v>9409998.888334671</v>
      </c>
      <c r="Y109" s="159">
        <f t="shared" si="46"/>
        <v>9409998.888334671</v>
      </c>
      <c r="Z109" s="159">
        <f t="shared" si="46"/>
        <v>9409998.888334671</v>
      </c>
      <c r="AA109" s="159">
        <f t="shared" si="46"/>
        <v>9409998.888334671</v>
      </c>
      <c r="AB109" s="159">
        <f t="shared" si="46"/>
        <v>9409998.888334671</v>
      </c>
      <c r="AC109" s="159">
        <f t="shared" si="46"/>
        <v>9409998.888334671</v>
      </c>
      <c r="AD109" s="159">
        <f t="shared" si="46"/>
        <v>9409998.888334671</v>
      </c>
      <c r="AE109" s="159">
        <f t="shared" si="46"/>
        <v>9409998.888334671</v>
      </c>
      <c r="AF109" s="159">
        <f t="shared" si="46"/>
        <v>9409998.888334671</v>
      </c>
      <c r="AG109" s="159">
        <f t="shared" si="46"/>
        <v>9409998.888334671</v>
      </c>
      <c r="AH109" s="159">
        <f t="shared" si="46"/>
        <v>9409998.888334671</v>
      </c>
      <c r="AI109" s="159">
        <f t="shared" si="46"/>
        <v>9409998.888334671</v>
      </c>
      <c r="AJ109" s="159">
        <f t="shared" si="46"/>
        <v>9409998.888334671</v>
      </c>
      <c r="AK109" s="159">
        <f t="shared" si="46"/>
        <v>9409998.888334671</v>
      </c>
      <c r="AL109" s="159">
        <f t="shared" si="46"/>
        <v>9409998.888334671</v>
      </c>
      <c r="AM109" s="159">
        <f t="shared" si="46"/>
        <v>9409998.888334671</v>
      </c>
      <c r="AN109" s="159">
        <f t="shared" si="46"/>
        <v>9409998.888334671</v>
      </c>
      <c r="AO109" s="159">
        <f t="shared" si="46"/>
        <v>9409998.888334671</v>
      </c>
      <c r="AP109" s="159">
        <f t="shared" si="46"/>
        <v>9409998.888334671</v>
      </c>
      <c r="AQ109" s="159">
        <f t="shared" si="46"/>
        <v>9409998.888334671</v>
      </c>
      <c r="AR109" s="159">
        <f t="shared" si="46"/>
        <v>9409998.888334671</v>
      </c>
      <c r="AS109" s="159">
        <f t="shared" si="46"/>
        <v>9409998.888334671</v>
      </c>
      <c r="AT109" s="159">
        <f t="shared" si="46"/>
        <v>9409998.888334671</v>
      </c>
      <c r="AU109" s="142"/>
      <c r="AV109" s="142"/>
      <c r="AW109" s="142"/>
      <c r="AX109" s="142"/>
      <c r="AY109" s="142"/>
      <c r="AZ109" s="142"/>
      <c r="BA109" s="142"/>
      <c r="BB109" s="142"/>
    </row>
    <row r="110" spans="1:66" ht="25.5" x14ac:dyDescent="0.2">
      <c r="A110" s="158" t="s">
        <v>298</v>
      </c>
      <c r="B110" s="159"/>
      <c r="C110" s="159"/>
      <c r="D110" s="159"/>
      <c r="E110" s="159"/>
      <c r="F110" s="159"/>
      <c r="G110" s="159"/>
      <c r="H110" s="159"/>
      <c r="I110" s="159"/>
      <c r="J110" s="159"/>
      <c r="K110" s="159"/>
      <c r="L110" s="159"/>
      <c r="M110" s="159"/>
      <c r="N110" s="159">
        <v>13587046.92</v>
      </c>
      <c r="O110" s="159"/>
      <c r="P110" s="159"/>
      <c r="Q110" s="159"/>
      <c r="R110" s="159"/>
      <c r="S110" s="159"/>
      <c r="T110" s="159"/>
      <c r="U110" s="159"/>
      <c r="V110" s="159"/>
      <c r="W110" s="159"/>
      <c r="X110" s="159"/>
      <c r="Y110" s="159"/>
      <c r="Z110" s="159"/>
      <c r="AA110" s="159"/>
      <c r="AB110" s="159"/>
      <c r="AC110" s="159"/>
      <c r="AD110" s="159"/>
      <c r="AE110" s="159"/>
      <c r="AF110" s="159"/>
      <c r="AG110" s="159"/>
      <c r="AH110" s="159"/>
      <c r="AI110" s="159"/>
      <c r="AJ110" s="159"/>
      <c r="AK110" s="159"/>
      <c r="AL110" s="159"/>
      <c r="AM110" s="159"/>
      <c r="AN110" s="159"/>
      <c r="AO110" s="159"/>
      <c r="AP110" s="159"/>
      <c r="AQ110" s="159"/>
      <c r="AR110" s="159"/>
      <c r="AS110" s="159"/>
      <c r="AT110" s="159"/>
      <c r="AU110" s="142"/>
      <c r="AV110" s="142"/>
      <c r="AW110" s="142"/>
      <c r="AX110" s="142"/>
      <c r="AY110" s="142"/>
      <c r="AZ110" s="142"/>
      <c r="BA110" s="142"/>
      <c r="BB110" s="142"/>
    </row>
    <row r="111" spans="1:66" ht="12.75" x14ac:dyDescent="0.2">
      <c r="A111" s="158" t="s">
        <v>299</v>
      </c>
      <c r="B111" s="157"/>
      <c r="C111" s="157">
        <f>B111+I$123*C115</f>
        <v>0</v>
      </c>
      <c r="D111" s="157">
        <f t="shared" ref="D111:AP111" si="47">C111+$I$123*D115</f>
        <v>0</v>
      </c>
      <c r="E111" s="157">
        <f t="shared" si="47"/>
        <v>0</v>
      </c>
      <c r="F111" s="157">
        <f t="shared" si="47"/>
        <v>0</v>
      </c>
      <c r="G111" s="157">
        <f t="shared" si="47"/>
        <v>0</v>
      </c>
      <c r="H111" s="157">
        <f t="shared" si="47"/>
        <v>0</v>
      </c>
      <c r="I111" s="157">
        <f t="shared" si="47"/>
        <v>0</v>
      </c>
      <c r="J111" s="157">
        <f t="shared" si="47"/>
        <v>0</v>
      </c>
      <c r="K111" s="157">
        <f t="shared" si="47"/>
        <v>0</v>
      </c>
      <c r="L111" s="157">
        <f t="shared" si="47"/>
        <v>0</v>
      </c>
      <c r="M111" s="157">
        <f t="shared" si="47"/>
        <v>0</v>
      </c>
      <c r="N111" s="157">
        <f t="shared" si="47"/>
        <v>0</v>
      </c>
      <c r="O111" s="157">
        <f t="shared" si="47"/>
        <v>0</v>
      </c>
      <c r="P111" s="157">
        <f t="shared" si="47"/>
        <v>0</v>
      </c>
      <c r="Q111" s="157">
        <f t="shared" si="47"/>
        <v>0</v>
      </c>
      <c r="R111" s="157">
        <f t="shared" si="47"/>
        <v>0</v>
      </c>
      <c r="S111" s="157">
        <f t="shared" si="47"/>
        <v>0</v>
      </c>
      <c r="T111" s="157">
        <f t="shared" si="47"/>
        <v>0</v>
      </c>
      <c r="U111" s="157">
        <f t="shared" si="47"/>
        <v>0</v>
      </c>
      <c r="V111" s="157">
        <f t="shared" si="47"/>
        <v>0</v>
      </c>
      <c r="W111" s="157">
        <f t="shared" si="47"/>
        <v>0</v>
      </c>
      <c r="X111" s="157">
        <f t="shared" si="47"/>
        <v>0</v>
      </c>
      <c r="Y111" s="157">
        <f t="shared" si="47"/>
        <v>0</v>
      </c>
      <c r="Z111" s="157">
        <f t="shared" si="47"/>
        <v>0</v>
      </c>
      <c r="AA111" s="157">
        <f t="shared" si="47"/>
        <v>0</v>
      </c>
      <c r="AB111" s="157">
        <f t="shared" si="47"/>
        <v>0</v>
      </c>
      <c r="AC111" s="157">
        <f t="shared" si="47"/>
        <v>0</v>
      </c>
      <c r="AD111" s="157">
        <f t="shared" si="47"/>
        <v>0</v>
      </c>
      <c r="AE111" s="157">
        <f t="shared" si="47"/>
        <v>0</v>
      </c>
      <c r="AF111" s="157">
        <f t="shared" si="47"/>
        <v>0</v>
      </c>
      <c r="AG111" s="157">
        <f t="shared" si="47"/>
        <v>0</v>
      </c>
      <c r="AH111" s="157">
        <f t="shared" si="47"/>
        <v>0</v>
      </c>
      <c r="AI111" s="157">
        <f t="shared" si="47"/>
        <v>0</v>
      </c>
      <c r="AJ111" s="157">
        <f t="shared" si="47"/>
        <v>0</v>
      </c>
      <c r="AK111" s="157">
        <f t="shared" si="47"/>
        <v>0</v>
      </c>
      <c r="AL111" s="157">
        <f t="shared" si="47"/>
        <v>0</v>
      </c>
      <c r="AM111" s="157">
        <f t="shared" si="47"/>
        <v>0</v>
      </c>
      <c r="AN111" s="157">
        <f t="shared" si="47"/>
        <v>0</v>
      </c>
      <c r="AO111" s="157">
        <f t="shared" si="47"/>
        <v>0</v>
      </c>
      <c r="AP111" s="157">
        <f t="shared" si="47"/>
        <v>0</v>
      </c>
      <c r="AQ111" s="157">
        <f t="shared" ref="AQ111:AT111" si="48">AP111+$I$123*AQ115</f>
        <v>0</v>
      </c>
      <c r="AR111" s="157">
        <f t="shared" si="48"/>
        <v>0</v>
      </c>
      <c r="AS111" s="157">
        <f t="shared" si="48"/>
        <v>0</v>
      </c>
      <c r="AT111" s="157">
        <f t="shared" si="48"/>
        <v>0</v>
      </c>
      <c r="AU111" s="142"/>
      <c r="AV111" s="142"/>
      <c r="AW111" s="142"/>
      <c r="AX111" s="142"/>
      <c r="AY111" s="142"/>
      <c r="AZ111" s="142"/>
      <c r="BA111" s="142"/>
      <c r="BB111" s="142"/>
    </row>
    <row r="112" spans="1:66" ht="12.75" x14ac:dyDescent="0.2">
      <c r="A112" s="158" t="s">
        <v>300</v>
      </c>
      <c r="B112" s="160">
        <v>0.93</v>
      </c>
      <c r="C112" s="157"/>
      <c r="D112" s="157"/>
      <c r="E112" s="157"/>
      <c r="F112" s="157"/>
      <c r="G112" s="157"/>
      <c r="H112" s="157"/>
      <c r="I112" s="157"/>
      <c r="J112" s="157"/>
      <c r="K112" s="157"/>
      <c r="L112" s="157"/>
      <c r="M112" s="157"/>
      <c r="N112" s="157"/>
      <c r="O112" s="157"/>
      <c r="P112" s="157"/>
      <c r="Q112" s="157"/>
      <c r="R112" s="157"/>
      <c r="S112" s="157"/>
      <c r="T112" s="157"/>
      <c r="U112" s="157"/>
      <c r="V112" s="157"/>
      <c r="W112" s="157"/>
      <c r="X112" s="157"/>
      <c r="Y112" s="157"/>
      <c r="Z112" s="157"/>
      <c r="AA112" s="157"/>
      <c r="AB112" s="157"/>
      <c r="AC112" s="157"/>
      <c r="AD112" s="157"/>
      <c r="AE112" s="157"/>
      <c r="AF112" s="157"/>
      <c r="AG112" s="157"/>
      <c r="AH112" s="157"/>
      <c r="AI112" s="157"/>
      <c r="AJ112" s="157"/>
      <c r="AK112" s="157"/>
      <c r="AL112" s="157"/>
      <c r="AM112" s="157"/>
      <c r="AN112" s="157"/>
      <c r="AO112" s="157"/>
      <c r="AP112" s="157"/>
      <c r="AQ112" s="157"/>
      <c r="AR112" s="157"/>
      <c r="AS112" s="157"/>
      <c r="AT112" s="157"/>
      <c r="AU112" s="142"/>
      <c r="AV112" s="142"/>
      <c r="AW112" s="142"/>
      <c r="AX112" s="142"/>
      <c r="AY112" s="142"/>
      <c r="AZ112" s="142"/>
      <c r="BA112" s="142"/>
      <c r="BB112" s="142"/>
    </row>
    <row r="113" spans="1:66" ht="12.75" x14ac:dyDescent="0.2">
      <c r="A113" s="158" t="s">
        <v>301</v>
      </c>
      <c r="B113" s="160">
        <v>4380</v>
      </c>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42"/>
      <c r="AV113" s="142"/>
      <c r="AW113" s="142"/>
      <c r="AX113" s="142"/>
      <c r="AY113" s="142"/>
      <c r="AZ113" s="142"/>
      <c r="BA113" s="142"/>
      <c r="BB113" s="142"/>
    </row>
    <row r="114" spans="1:66" ht="12.75" x14ac:dyDescent="0.2">
      <c r="A114" s="158" t="s">
        <v>302</v>
      </c>
      <c r="B114" s="157"/>
      <c r="C114" s="157"/>
      <c r="D114" s="157"/>
      <c r="E114" s="157"/>
      <c r="F114" s="157"/>
      <c r="G114" s="157"/>
      <c r="H114" s="161">
        <v>2449.0500000000002</v>
      </c>
      <c r="I114" s="359">
        <v>2769.1203235763874</v>
      </c>
      <c r="J114" s="359">
        <v>3093.1622627317265</v>
      </c>
      <c r="K114" s="359">
        <v>3737.7509009779374</v>
      </c>
      <c r="L114" s="359">
        <v>4217.4593621602853</v>
      </c>
      <c r="M114" s="359">
        <v>4535.9042897605668</v>
      </c>
      <c r="N114" s="360">
        <v>4737.8803336830961</v>
      </c>
      <c r="O114" s="157">
        <f t="shared" ref="O114:AT114" si="49">N114</f>
        <v>4737.8803336830961</v>
      </c>
      <c r="P114" s="157">
        <f t="shared" si="49"/>
        <v>4737.8803336830961</v>
      </c>
      <c r="Q114" s="157">
        <f t="shared" si="49"/>
        <v>4737.8803336830961</v>
      </c>
      <c r="R114" s="157">
        <f t="shared" si="49"/>
        <v>4737.8803336830961</v>
      </c>
      <c r="S114" s="157">
        <f t="shared" si="49"/>
        <v>4737.8803336830961</v>
      </c>
      <c r="T114" s="157">
        <f t="shared" si="49"/>
        <v>4737.8803336830961</v>
      </c>
      <c r="U114" s="157">
        <f t="shared" si="49"/>
        <v>4737.8803336830961</v>
      </c>
      <c r="V114" s="157">
        <f t="shared" si="49"/>
        <v>4737.8803336830961</v>
      </c>
      <c r="W114" s="157">
        <f t="shared" si="49"/>
        <v>4737.8803336830961</v>
      </c>
      <c r="X114" s="157">
        <f t="shared" si="49"/>
        <v>4737.8803336830961</v>
      </c>
      <c r="Y114" s="157">
        <f t="shared" si="49"/>
        <v>4737.8803336830961</v>
      </c>
      <c r="Z114" s="157">
        <f t="shared" si="49"/>
        <v>4737.8803336830961</v>
      </c>
      <c r="AA114" s="157">
        <f t="shared" si="49"/>
        <v>4737.8803336830961</v>
      </c>
      <c r="AB114" s="157">
        <f t="shared" si="49"/>
        <v>4737.8803336830961</v>
      </c>
      <c r="AC114" s="157">
        <f t="shared" si="49"/>
        <v>4737.8803336830961</v>
      </c>
      <c r="AD114" s="157">
        <f t="shared" si="49"/>
        <v>4737.8803336830961</v>
      </c>
      <c r="AE114" s="157">
        <f t="shared" si="49"/>
        <v>4737.8803336830961</v>
      </c>
      <c r="AF114" s="157">
        <f t="shared" si="49"/>
        <v>4737.8803336830961</v>
      </c>
      <c r="AG114" s="157">
        <f t="shared" si="49"/>
        <v>4737.8803336830961</v>
      </c>
      <c r="AH114" s="157">
        <f t="shared" si="49"/>
        <v>4737.8803336830961</v>
      </c>
      <c r="AI114" s="157">
        <f t="shared" si="49"/>
        <v>4737.8803336830961</v>
      </c>
      <c r="AJ114" s="157">
        <f t="shared" si="49"/>
        <v>4737.8803336830961</v>
      </c>
      <c r="AK114" s="157">
        <f t="shared" si="49"/>
        <v>4737.8803336830961</v>
      </c>
      <c r="AL114" s="157">
        <f t="shared" si="49"/>
        <v>4737.8803336830961</v>
      </c>
      <c r="AM114" s="157">
        <f t="shared" si="49"/>
        <v>4737.8803336830961</v>
      </c>
      <c r="AN114" s="157">
        <f t="shared" si="49"/>
        <v>4737.8803336830961</v>
      </c>
      <c r="AO114" s="157">
        <f t="shared" si="49"/>
        <v>4737.8803336830961</v>
      </c>
      <c r="AP114" s="157">
        <f t="shared" si="49"/>
        <v>4737.8803336830961</v>
      </c>
      <c r="AQ114" s="157">
        <f t="shared" si="49"/>
        <v>4737.8803336830961</v>
      </c>
      <c r="AR114" s="157">
        <f t="shared" si="49"/>
        <v>4737.8803336830961</v>
      </c>
      <c r="AS114" s="157">
        <f t="shared" si="49"/>
        <v>4737.8803336830961</v>
      </c>
      <c r="AT114" s="157">
        <f t="shared" si="49"/>
        <v>4737.8803336830961</v>
      </c>
      <c r="AU114" s="142"/>
      <c r="AV114" s="142"/>
      <c r="AW114" s="142"/>
      <c r="AX114" s="142"/>
      <c r="AY114" s="142"/>
      <c r="AZ114" s="142"/>
      <c r="BA114" s="142"/>
      <c r="BB114" s="142"/>
    </row>
    <row r="115" spans="1:66" ht="15" x14ac:dyDescent="0.2">
      <c r="A115" s="162" t="s">
        <v>303</v>
      </c>
      <c r="B115" s="163">
        <v>0</v>
      </c>
      <c r="C115" s="163">
        <v>0</v>
      </c>
      <c r="D115" s="163">
        <v>0</v>
      </c>
      <c r="E115" s="163">
        <v>0</v>
      </c>
      <c r="F115" s="163">
        <v>0</v>
      </c>
      <c r="G115" s="163">
        <v>0</v>
      </c>
      <c r="H115" s="163">
        <v>0</v>
      </c>
      <c r="I115" s="163">
        <v>0</v>
      </c>
      <c r="J115" s="163">
        <v>0</v>
      </c>
      <c r="K115" s="163">
        <v>0</v>
      </c>
      <c r="L115" s="164">
        <v>0.33</v>
      </c>
      <c r="M115" s="164">
        <v>0.34</v>
      </c>
      <c r="N115" s="164">
        <v>0.33</v>
      </c>
      <c r="O115" s="163">
        <v>0</v>
      </c>
      <c r="P115" s="163">
        <v>0</v>
      </c>
      <c r="Q115" s="163">
        <v>0</v>
      </c>
      <c r="R115" s="163">
        <v>0</v>
      </c>
      <c r="S115" s="163">
        <v>0</v>
      </c>
      <c r="T115" s="163">
        <v>0</v>
      </c>
      <c r="U115" s="163">
        <v>0</v>
      </c>
      <c r="V115" s="163">
        <v>0</v>
      </c>
      <c r="W115" s="163">
        <v>0</v>
      </c>
      <c r="X115" s="163">
        <v>0</v>
      </c>
      <c r="Y115" s="163">
        <v>0</v>
      </c>
      <c r="Z115" s="163">
        <v>0</v>
      </c>
      <c r="AA115" s="163">
        <v>0</v>
      </c>
      <c r="AB115" s="163">
        <v>0</v>
      </c>
      <c r="AC115" s="163">
        <v>0</v>
      </c>
      <c r="AD115" s="163">
        <v>0</v>
      </c>
      <c r="AE115" s="163">
        <v>0</v>
      </c>
      <c r="AF115" s="163">
        <v>0</v>
      </c>
      <c r="AG115" s="163">
        <v>0</v>
      </c>
      <c r="AH115" s="163">
        <v>0</v>
      </c>
      <c r="AI115" s="163">
        <v>0</v>
      </c>
      <c r="AJ115" s="163">
        <v>0</v>
      </c>
      <c r="AK115" s="163">
        <v>0</v>
      </c>
      <c r="AL115" s="163">
        <v>0</v>
      </c>
      <c r="AM115" s="163">
        <v>0</v>
      </c>
      <c r="AN115" s="163">
        <v>0</v>
      </c>
      <c r="AO115" s="163">
        <v>0</v>
      </c>
      <c r="AP115" s="163">
        <v>0</v>
      </c>
      <c r="AQ115" s="163">
        <v>0</v>
      </c>
      <c r="AR115" s="163">
        <v>0</v>
      </c>
      <c r="AS115" s="163">
        <v>0</v>
      </c>
      <c r="AT115" s="163">
        <v>0</v>
      </c>
      <c r="AU115" s="142"/>
      <c r="AV115" s="142"/>
      <c r="AW115" s="142"/>
      <c r="AX115" s="142"/>
      <c r="AY115" s="142"/>
      <c r="AZ115" s="142"/>
      <c r="BA115" s="142"/>
      <c r="BB115" s="142"/>
    </row>
    <row r="116" spans="1:66" ht="12.75" x14ac:dyDescent="0.2">
      <c r="A116" s="154"/>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c r="AC116" s="149"/>
      <c r="AD116" s="149"/>
      <c r="AE116" s="149"/>
      <c r="AF116" s="149"/>
      <c r="AG116" s="149"/>
      <c r="AH116" s="149"/>
      <c r="AI116" s="149"/>
      <c r="AJ116" s="149"/>
      <c r="AK116" s="149"/>
      <c r="AL116" s="149"/>
      <c r="AM116" s="149"/>
      <c r="AN116" s="149"/>
      <c r="AO116" s="149"/>
      <c r="AP116" s="149"/>
      <c r="AQ116" s="146"/>
      <c r="AR116" s="146"/>
      <c r="AS116" s="146"/>
      <c r="AT116" s="149"/>
      <c r="AU116" s="149"/>
      <c r="AV116" s="149"/>
      <c r="AW116" s="149"/>
      <c r="AX116" s="149"/>
      <c r="AY116" s="149"/>
      <c r="AZ116" s="149"/>
      <c r="BA116" s="149"/>
      <c r="BB116" s="149"/>
      <c r="BC116" s="149"/>
      <c r="BD116" s="149"/>
      <c r="BE116" s="149"/>
      <c r="BF116" s="149"/>
      <c r="BG116" s="149"/>
      <c r="BH116" s="149"/>
      <c r="BI116" s="149"/>
      <c r="BJ116" s="149"/>
      <c r="BK116" s="149"/>
      <c r="BL116" s="149"/>
      <c r="BM116" s="149"/>
      <c r="BN116" s="149"/>
    </row>
    <row r="117" spans="1:66" ht="12.75" x14ac:dyDescent="0.2">
      <c r="A117" s="154"/>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c r="AC117" s="149"/>
      <c r="AD117" s="149"/>
      <c r="AE117" s="149"/>
      <c r="AF117" s="149"/>
      <c r="AG117" s="149"/>
      <c r="AH117" s="149"/>
      <c r="AI117" s="149"/>
      <c r="AJ117" s="149"/>
      <c r="AK117" s="149"/>
      <c r="AL117" s="149"/>
      <c r="AM117" s="149"/>
      <c r="AN117" s="149"/>
      <c r="AO117" s="149"/>
      <c r="AP117" s="149"/>
      <c r="AQ117" s="146"/>
      <c r="AR117" s="146"/>
      <c r="AS117" s="146"/>
      <c r="AT117" s="149"/>
      <c r="AU117" s="149"/>
      <c r="AV117" s="149"/>
      <c r="AW117" s="149"/>
      <c r="AX117" s="149"/>
      <c r="AY117" s="149"/>
      <c r="AZ117" s="149"/>
      <c r="BA117" s="149"/>
      <c r="BB117" s="149"/>
      <c r="BC117" s="149"/>
      <c r="BD117" s="149"/>
      <c r="BE117" s="149"/>
      <c r="BF117" s="149"/>
      <c r="BG117" s="149"/>
      <c r="BH117" s="149"/>
      <c r="BI117" s="149"/>
      <c r="BJ117" s="149"/>
      <c r="BK117" s="149"/>
      <c r="BL117" s="149"/>
      <c r="BM117" s="149"/>
      <c r="BN117" s="149"/>
    </row>
    <row r="118" spans="1:66" ht="12.75" x14ac:dyDescent="0.2">
      <c r="A118" s="155"/>
      <c r="B118" s="432" t="s">
        <v>304</v>
      </c>
      <c r="C118" s="433"/>
      <c r="D118" s="432" t="s">
        <v>305</v>
      </c>
      <c r="E118" s="433"/>
      <c r="F118" s="155"/>
      <c r="G118" s="155"/>
      <c r="H118" s="155"/>
      <c r="I118" s="155"/>
      <c r="J118" s="155"/>
      <c r="K118" s="149"/>
      <c r="L118" s="149"/>
      <c r="M118" s="149"/>
      <c r="N118" s="149"/>
      <c r="O118" s="149"/>
      <c r="P118" s="149"/>
      <c r="Q118" s="149"/>
      <c r="R118" s="149"/>
      <c r="S118" s="149"/>
      <c r="T118" s="149"/>
      <c r="U118" s="149"/>
      <c r="V118" s="149"/>
      <c r="W118" s="149"/>
      <c r="X118" s="149"/>
      <c r="Y118" s="149"/>
      <c r="Z118" s="149"/>
      <c r="AA118" s="149"/>
      <c r="AB118" s="149"/>
      <c r="AC118" s="149"/>
      <c r="AD118" s="149"/>
      <c r="AE118" s="149"/>
      <c r="AF118" s="149"/>
      <c r="AG118" s="149"/>
      <c r="AH118" s="149"/>
      <c r="AI118" s="149"/>
      <c r="AJ118" s="149"/>
      <c r="AK118" s="149"/>
      <c r="AL118" s="149"/>
      <c r="AM118" s="149"/>
      <c r="AN118" s="149"/>
      <c r="AO118" s="149"/>
      <c r="AP118" s="149"/>
      <c r="AQ118" s="146"/>
      <c r="AR118" s="146"/>
      <c r="AS118" s="146"/>
      <c r="AT118" s="149"/>
      <c r="AU118" s="149"/>
      <c r="AV118" s="149"/>
      <c r="AW118" s="149"/>
      <c r="AX118" s="149"/>
      <c r="AY118" s="149"/>
      <c r="AZ118" s="149"/>
      <c r="BA118" s="149"/>
      <c r="BB118" s="149"/>
      <c r="BC118" s="149"/>
      <c r="BD118" s="149"/>
      <c r="BE118" s="149"/>
      <c r="BF118" s="149"/>
      <c r="BG118" s="149"/>
      <c r="BH118" s="149"/>
      <c r="BI118" s="149"/>
      <c r="BJ118" s="149"/>
      <c r="BK118" s="149"/>
      <c r="BL118" s="149"/>
      <c r="BM118" s="149"/>
      <c r="BN118" s="149"/>
    </row>
    <row r="119" spans="1:66" ht="21.75" customHeight="1" x14ac:dyDescent="0.2">
      <c r="A119" s="158" t="s">
        <v>306</v>
      </c>
      <c r="B119" s="165"/>
      <c r="C119" s="155" t="s">
        <v>307</v>
      </c>
      <c r="D119" s="166"/>
      <c r="E119" s="155" t="s">
        <v>307</v>
      </c>
      <c r="F119" s="155"/>
      <c r="G119" s="155"/>
      <c r="H119" s="155"/>
      <c r="I119" s="155"/>
      <c r="J119" s="155"/>
      <c r="K119" s="149"/>
      <c r="L119" s="149"/>
      <c r="M119" s="149"/>
      <c r="N119" s="149"/>
      <c r="O119" s="149"/>
      <c r="P119" s="149"/>
      <c r="Q119" s="149"/>
      <c r="R119" s="149"/>
      <c r="S119" s="149"/>
      <c r="T119" s="149"/>
      <c r="U119" s="149"/>
      <c r="V119" s="149"/>
      <c r="W119" s="149"/>
      <c r="X119" s="149"/>
      <c r="Y119" s="149"/>
      <c r="Z119" s="149"/>
      <c r="AA119" s="149"/>
      <c r="AB119" s="149"/>
      <c r="AC119" s="149"/>
      <c r="AD119" s="149"/>
      <c r="AE119" s="149"/>
      <c r="AF119" s="149"/>
      <c r="AG119" s="149"/>
      <c r="AH119" s="149"/>
      <c r="AI119" s="149"/>
      <c r="AJ119" s="149"/>
      <c r="AK119" s="149"/>
      <c r="AL119" s="149"/>
      <c r="AM119" s="149"/>
      <c r="AN119" s="149"/>
      <c r="AO119" s="149"/>
      <c r="AP119" s="149"/>
      <c r="AQ119" s="146"/>
      <c r="AR119" s="146"/>
      <c r="AS119" s="146"/>
      <c r="AT119" s="149"/>
      <c r="AU119" s="149"/>
      <c r="AV119" s="149"/>
      <c r="AW119" s="149"/>
      <c r="AX119" s="149"/>
      <c r="AY119" s="149"/>
      <c r="AZ119" s="149"/>
      <c r="BA119" s="149"/>
      <c r="BB119" s="149"/>
      <c r="BC119" s="149"/>
      <c r="BD119" s="149"/>
      <c r="BE119" s="149"/>
      <c r="BF119" s="149"/>
      <c r="BG119" s="149"/>
      <c r="BH119" s="149"/>
      <c r="BI119" s="149"/>
      <c r="BJ119" s="149"/>
      <c r="BK119" s="149"/>
      <c r="BL119" s="149"/>
      <c r="BM119" s="149"/>
      <c r="BN119" s="149"/>
    </row>
    <row r="120" spans="1:66" ht="17.25" customHeight="1" x14ac:dyDescent="0.2">
      <c r="A120" s="158" t="s">
        <v>308</v>
      </c>
      <c r="B120" s="155"/>
      <c r="C120" s="155"/>
      <c r="D120" s="155"/>
      <c r="E120" s="155">
        <v>1986.12</v>
      </c>
      <c r="F120" s="155"/>
      <c r="G120" s="155"/>
      <c r="H120" s="155"/>
      <c r="I120" s="155"/>
      <c r="J120" s="155"/>
      <c r="K120" s="149"/>
      <c r="L120" s="149"/>
      <c r="M120" s="149"/>
      <c r="N120" s="149"/>
      <c r="O120" s="149"/>
      <c r="P120" s="149"/>
      <c r="Q120" s="149"/>
      <c r="R120" s="149"/>
      <c r="S120" s="149"/>
      <c r="T120" s="149"/>
      <c r="U120" s="149"/>
      <c r="V120" s="149"/>
      <c r="W120" s="149"/>
      <c r="X120" s="149"/>
      <c r="Y120" s="149"/>
      <c r="Z120" s="149"/>
      <c r="AA120" s="149"/>
      <c r="AB120" s="149"/>
      <c r="AC120" s="149"/>
      <c r="AD120" s="149"/>
      <c r="AE120" s="149"/>
      <c r="AF120" s="149"/>
      <c r="AG120" s="149"/>
      <c r="AH120" s="149"/>
      <c r="AI120" s="149"/>
      <c r="AJ120" s="149"/>
      <c r="AK120" s="149"/>
      <c r="AL120" s="149"/>
      <c r="AM120" s="149"/>
      <c r="AN120" s="149"/>
      <c r="AO120" s="149"/>
      <c r="AP120" s="149"/>
      <c r="AQ120" s="146"/>
      <c r="AR120" s="146"/>
      <c r="AS120" s="146"/>
      <c r="AT120" s="149"/>
      <c r="AU120" s="149"/>
      <c r="AV120" s="149"/>
      <c r="AW120" s="149"/>
      <c r="AX120" s="149"/>
      <c r="AY120" s="149"/>
      <c r="AZ120" s="149"/>
      <c r="BA120" s="149"/>
      <c r="BB120" s="149"/>
      <c r="BC120" s="149"/>
      <c r="BD120" s="149"/>
      <c r="BE120" s="149"/>
      <c r="BF120" s="149"/>
      <c r="BG120" s="149"/>
      <c r="BH120" s="149"/>
      <c r="BI120" s="149"/>
      <c r="BJ120" s="149"/>
      <c r="BK120" s="149"/>
      <c r="BL120" s="149"/>
      <c r="BM120" s="149"/>
      <c r="BN120" s="149"/>
    </row>
    <row r="121" spans="1:66" ht="25.5" x14ac:dyDescent="0.2">
      <c r="A121" s="158" t="s">
        <v>306</v>
      </c>
      <c r="B121" s="155">
        <f>$B$112*B119</f>
        <v>0</v>
      </c>
      <c r="C121" s="155" t="s">
        <v>309</v>
      </c>
      <c r="D121" s="155">
        <f>$B$112*D119</f>
        <v>0</v>
      </c>
      <c r="E121" s="155" t="s">
        <v>309</v>
      </c>
      <c r="F121" s="158" t="s">
        <v>310</v>
      </c>
      <c r="G121" s="155">
        <f>D119-B119</f>
        <v>0</v>
      </c>
      <c r="H121" s="155" t="s">
        <v>307</v>
      </c>
      <c r="I121" s="155">
        <f>$B$112*G121</f>
        <v>0</v>
      </c>
      <c r="J121" s="155" t="s">
        <v>309</v>
      </c>
      <c r="K121" s="149"/>
      <c r="L121" s="149"/>
      <c r="M121" s="149"/>
      <c r="N121" s="149"/>
      <c r="O121" s="149"/>
      <c r="P121" s="149"/>
      <c r="Q121" s="149"/>
      <c r="R121" s="149"/>
      <c r="S121" s="149"/>
      <c r="T121" s="149"/>
      <c r="U121" s="149"/>
      <c r="V121" s="149"/>
      <c r="W121" s="149"/>
      <c r="X121" s="149"/>
      <c r="Y121" s="149"/>
      <c r="Z121" s="149"/>
      <c r="AA121" s="149"/>
      <c r="AB121" s="149"/>
      <c r="AC121" s="149"/>
      <c r="AD121" s="149"/>
      <c r="AE121" s="149"/>
      <c r="AF121" s="149"/>
      <c r="AG121" s="149"/>
      <c r="AH121" s="149"/>
      <c r="AI121" s="149"/>
      <c r="AJ121" s="149"/>
      <c r="AK121" s="149"/>
      <c r="AL121" s="149"/>
      <c r="AM121" s="149"/>
      <c r="AN121" s="149"/>
      <c r="AO121" s="149"/>
      <c r="AP121" s="149"/>
      <c r="AQ121" s="146"/>
      <c r="AR121" s="146"/>
      <c r="AS121" s="146"/>
      <c r="AT121" s="149"/>
      <c r="AU121" s="149"/>
      <c r="AV121" s="149"/>
      <c r="AW121" s="149"/>
      <c r="AX121" s="149"/>
      <c r="AY121" s="149"/>
      <c r="AZ121" s="149"/>
      <c r="BA121" s="149"/>
      <c r="BB121" s="149"/>
      <c r="BC121" s="149"/>
      <c r="BD121" s="149"/>
      <c r="BE121" s="149"/>
      <c r="BF121" s="149"/>
      <c r="BG121" s="149"/>
      <c r="BH121" s="149"/>
      <c r="BI121" s="149"/>
      <c r="BJ121" s="149"/>
      <c r="BK121" s="149"/>
      <c r="BL121" s="149"/>
      <c r="BM121" s="149"/>
      <c r="BN121" s="149"/>
    </row>
    <row r="122" spans="1:66" ht="25.5" x14ac:dyDescent="0.2">
      <c r="A122" s="155"/>
      <c r="B122" s="155"/>
      <c r="C122" s="155"/>
      <c r="D122" s="155"/>
      <c r="E122" s="155"/>
      <c r="F122" s="158" t="s">
        <v>311</v>
      </c>
      <c r="G122" s="155">
        <f>I122/$B$112</f>
        <v>0</v>
      </c>
      <c r="H122" s="155" t="s">
        <v>307</v>
      </c>
      <c r="I122" s="165"/>
      <c r="J122" s="155" t="s">
        <v>309</v>
      </c>
      <c r="K122" s="149"/>
      <c r="L122" s="149"/>
      <c r="M122" s="149"/>
      <c r="N122" s="149"/>
      <c r="O122" s="149"/>
      <c r="P122" s="149"/>
      <c r="Q122" s="149"/>
      <c r="R122" s="149"/>
      <c r="S122" s="149"/>
      <c r="T122" s="149"/>
      <c r="U122" s="149"/>
      <c r="V122" s="149"/>
      <c r="W122" s="149"/>
      <c r="X122" s="149"/>
      <c r="Y122" s="149"/>
      <c r="Z122" s="149"/>
      <c r="AA122" s="149"/>
      <c r="AB122" s="149"/>
      <c r="AC122" s="149"/>
      <c r="AD122" s="149"/>
      <c r="AE122" s="149"/>
      <c r="AF122" s="149"/>
      <c r="AG122" s="149"/>
      <c r="AH122" s="149"/>
      <c r="AI122" s="149"/>
      <c r="AJ122" s="149"/>
      <c r="AK122" s="149"/>
      <c r="AL122" s="149"/>
      <c r="AM122" s="149"/>
      <c r="AN122" s="149"/>
      <c r="AO122" s="149"/>
      <c r="AP122" s="149"/>
      <c r="AQ122" s="146"/>
      <c r="AR122" s="146"/>
      <c r="AS122" s="146"/>
      <c r="AT122" s="149"/>
      <c r="AU122" s="149"/>
      <c r="AV122" s="149"/>
      <c r="AW122" s="149"/>
      <c r="AX122" s="149"/>
      <c r="AY122" s="149"/>
      <c r="AZ122" s="149"/>
      <c r="BA122" s="149"/>
      <c r="BB122" s="149"/>
      <c r="BC122" s="149"/>
      <c r="BD122" s="149"/>
      <c r="BE122" s="149"/>
      <c r="BF122" s="149"/>
      <c r="BG122" s="149"/>
      <c r="BH122" s="149"/>
      <c r="BI122" s="149"/>
      <c r="BJ122" s="149"/>
      <c r="BK122" s="149"/>
      <c r="BL122" s="149"/>
      <c r="BM122" s="149"/>
      <c r="BN122" s="149"/>
    </row>
    <row r="123" spans="1:66" ht="38.25" x14ac:dyDescent="0.2">
      <c r="A123" s="167"/>
      <c r="B123" s="168"/>
      <c r="C123" s="168"/>
      <c r="D123" s="168"/>
      <c r="E123" s="168"/>
      <c r="F123" s="169" t="s">
        <v>312</v>
      </c>
      <c r="G123" s="155">
        <f>G121</f>
        <v>0</v>
      </c>
      <c r="H123" s="155" t="s">
        <v>307</v>
      </c>
      <c r="I123" s="160">
        <f>I121</f>
        <v>0</v>
      </c>
      <c r="J123" s="155" t="s">
        <v>309</v>
      </c>
      <c r="K123" s="149"/>
      <c r="L123" s="149"/>
      <c r="M123" s="149"/>
      <c r="N123" s="149"/>
      <c r="O123" s="149"/>
      <c r="P123" s="149"/>
      <c r="Q123" s="149"/>
      <c r="R123" s="149"/>
      <c r="S123" s="149"/>
      <c r="T123" s="149"/>
      <c r="U123" s="149"/>
      <c r="V123" s="149"/>
      <c r="W123" s="149"/>
      <c r="X123" s="149"/>
      <c r="Y123" s="149"/>
      <c r="Z123" s="149"/>
      <c r="AA123" s="149"/>
      <c r="AB123" s="149"/>
      <c r="AC123" s="149"/>
      <c r="AD123" s="149"/>
      <c r="AE123" s="149"/>
      <c r="AF123" s="149"/>
      <c r="AG123" s="149"/>
      <c r="AH123" s="149"/>
      <c r="AI123" s="149"/>
      <c r="AJ123" s="149"/>
      <c r="AK123" s="149"/>
      <c r="AL123" s="149"/>
      <c r="AM123" s="149"/>
      <c r="AN123" s="149"/>
      <c r="AO123" s="149"/>
      <c r="AP123" s="149"/>
      <c r="AQ123" s="146"/>
      <c r="AR123" s="146"/>
      <c r="AS123" s="146"/>
      <c r="AT123" s="149"/>
      <c r="AU123" s="149"/>
      <c r="AV123" s="149"/>
      <c r="AW123" s="149"/>
      <c r="AX123" s="149"/>
      <c r="AY123" s="149"/>
      <c r="AZ123" s="149"/>
      <c r="BA123" s="149"/>
      <c r="BB123" s="149"/>
      <c r="BC123" s="149"/>
      <c r="BD123" s="149"/>
      <c r="BE123" s="149"/>
      <c r="BF123" s="149"/>
      <c r="BG123" s="149"/>
      <c r="BH123" s="149"/>
      <c r="BI123" s="149"/>
      <c r="BJ123" s="149"/>
      <c r="BK123" s="149"/>
      <c r="BL123" s="149"/>
      <c r="BM123" s="149"/>
      <c r="BN123" s="149"/>
    </row>
    <row r="124" spans="1:66" ht="12.75" x14ac:dyDescent="0.2">
      <c r="A124" s="170"/>
      <c r="B124" s="72"/>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c r="AC124" s="149"/>
      <c r="AD124" s="149"/>
      <c r="AE124" s="149"/>
      <c r="AF124" s="149"/>
      <c r="AG124" s="149"/>
      <c r="AH124" s="149"/>
      <c r="AI124" s="149"/>
      <c r="AJ124" s="149"/>
      <c r="AK124" s="149"/>
      <c r="AL124" s="149"/>
      <c r="AM124" s="149"/>
      <c r="AN124" s="149"/>
      <c r="AO124" s="149"/>
      <c r="AP124" s="149"/>
      <c r="AQ124" s="146"/>
      <c r="AR124" s="146"/>
      <c r="AS124" s="146"/>
      <c r="AT124" s="149"/>
      <c r="AU124" s="149"/>
      <c r="AV124" s="149"/>
      <c r="AW124" s="149"/>
      <c r="AX124" s="149"/>
      <c r="AY124" s="149"/>
      <c r="AZ124" s="149"/>
      <c r="BA124" s="149"/>
      <c r="BB124" s="149"/>
      <c r="BC124" s="149"/>
      <c r="BD124" s="149"/>
      <c r="BE124" s="149"/>
      <c r="BF124" s="149"/>
      <c r="BG124" s="149"/>
      <c r="BH124" s="149"/>
      <c r="BI124" s="149"/>
      <c r="BJ124" s="149"/>
      <c r="BK124" s="149"/>
      <c r="BL124" s="149"/>
      <c r="BM124" s="149"/>
      <c r="BN124" s="149"/>
    </row>
    <row r="125" spans="1:66" ht="15.75" customHeight="1" x14ac:dyDescent="0.2">
      <c r="A125" s="171" t="s">
        <v>313</v>
      </c>
      <c r="B125" s="172">
        <f>'8. Общие сведения'!B27</f>
        <v>966.11950421999995</v>
      </c>
      <c r="C125" s="72"/>
      <c r="D125" s="72"/>
      <c r="E125" s="72"/>
      <c r="F125" s="72"/>
      <c r="G125" s="425" t="s">
        <v>231</v>
      </c>
      <c r="H125" s="173" t="s">
        <v>150</v>
      </c>
      <c r="I125" s="174">
        <v>35</v>
      </c>
      <c r="J125" s="426" t="s">
        <v>314</v>
      </c>
      <c r="K125" s="72"/>
      <c r="L125" s="72"/>
      <c r="M125" s="72"/>
      <c r="N125" s="72"/>
      <c r="O125" s="72"/>
      <c r="P125" s="72"/>
      <c r="Q125" s="72"/>
      <c r="R125" s="72"/>
      <c r="S125" s="72"/>
      <c r="T125" s="72"/>
      <c r="U125" s="72"/>
      <c r="V125" s="72"/>
      <c r="W125" s="72"/>
      <c r="X125" s="72"/>
      <c r="Y125" s="72"/>
      <c r="Z125" s="72"/>
      <c r="AA125" s="72"/>
      <c r="AB125" s="72"/>
      <c r="AC125" s="72"/>
      <c r="AS125" s="72"/>
      <c r="AT125" s="72"/>
    </row>
    <row r="126" spans="1:66" x14ac:dyDescent="0.2">
      <c r="A126" s="171" t="s">
        <v>231</v>
      </c>
      <c r="B126" s="175">
        <v>35</v>
      </c>
      <c r="C126" s="72"/>
      <c r="D126" s="72"/>
      <c r="E126" s="72"/>
      <c r="F126" s="72"/>
      <c r="G126" s="425"/>
      <c r="H126" s="173" t="s">
        <v>315</v>
      </c>
      <c r="I126" s="174">
        <v>30</v>
      </c>
      <c r="J126" s="426"/>
      <c r="K126" s="72"/>
      <c r="L126" s="72"/>
      <c r="M126" s="72"/>
      <c r="N126" s="72"/>
      <c r="O126" s="72"/>
      <c r="P126" s="72"/>
      <c r="Q126" s="72"/>
      <c r="R126" s="72"/>
      <c r="S126" s="72"/>
      <c r="T126" s="72"/>
      <c r="U126" s="72"/>
      <c r="V126" s="72"/>
      <c r="W126" s="72"/>
      <c r="X126" s="72"/>
      <c r="Y126" s="72"/>
      <c r="Z126" s="72"/>
      <c r="AA126" s="72"/>
      <c r="AB126" s="72"/>
      <c r="AC126" s="72"/>
      <c r="AS126" s="72"/>
      <c r="AT126" s="72"/>
    </row>
    <row r="127" spans="1:66" x14ac:dyDescent="0.2">
      <c r="A127" s="171" t="s">
        <v>316</v>
      </c>
      <c r="B127" s="175"/>
      <c r="C127" s="176" t="s">
        <v>317</v>
      </c>
      <c r="D127" s="72"/>
      <c r="E127" s="72"/>
      <c r="F127" s="72"/>
      <c r="G127" s="425"/>
      <c r="H127" s="173" t="s">
        <v>318</v>
      </c>
      <c r="I127" s="174">
        <v>30</v>
      </c>
      <c r="J127" s="426"/>
      <c r="K127" s="72"/>
      <c r="L127" s="72"/>
      <c r="M127" s="72"/>
      <c r="N127" s="72"/>
      <c r="O127" s="72"/>
      <c r="P127" s="72"/>
      <c r="Q127" s="72"/>
      <c r="R127" s="72"/>
      <c r="S127" s="72"/>
      <c r="T127" s="72"/>
      <c r="U127" s="72"/>
      <c r="V127" s="72"/>
      <c r="W127" s="72"/>
      <c r="X127" s="72"/>
      <c r="Y127" s="72"/>
      <c r="Z127" s="72"/>
      <c r="AA127" s="72"/>
      <c r="AB127" s="72"/>
      <c r="AC127" s="72"/>
      <c r="AS127" s="72"/>
      <c r="AT127" s="72"/>
    </row>
    <row r="128" spans="1:66" x14ac:dyDescent="0.2">
      <c r="A128" s="177"/>
      <c r="B128" s="178"/>
      <c r="C128" s="176"/>
      <c r="D128" s="72"/>
      <c r="E128" s="72"/>
      <c r="F128" s="72"/>
      <c r="G128" s="425"/>
      <c r="H128" s="173" t="s">
        <v>319</v>
      </c>
      <c r="I128" s="174">
        <v>30</v>
      </c>
      <c r="J128" s="426"/>
      <c r="K128" s="72"/>
      <c r="L128" s="72"/>
      <c r="M128" s="72"/>
      <c r="N128" s="72"/>
      <c r="O128" s="72"/>
      <c r="P128" s="72"/>
      <c r="Q128" s="72"/>
      <c r="R128" s="72"/>
      <c r="S128" s="72"/>
      <c r="T128" s="72"/>
      <c r="U128" s="72"/>
      <c r="V128" s="72"/>
      <c r="W128" s="72"/>
      <c r="X128" s="72"/>
      <c r="Y128" s="72"/>
      <c r="Z128" s="72"/>
      <c r="AA128" s="72"/>
      <c r="AB128" s="72"/>
      <c r="AC128" s="72"/>
      <c r="AS128" s="72"/>
      <c r="AT128" s="72"/>
    </row>
    <row r="129" spans="1:46" ht="15" x14ac:dyDescent="0.25">
      <c r="A129" s="171" t="s">
        <v>320</v>
      </c>
      <c r="B129" s="179">
        <f>$B$125*1000*1000</f>
        <v>966119504.22000003</v>
      </c>
      <c r="C129" s="72"/>
      <c r="D129" s="180">
        <v>18</v>
      </c>
      <c r="E129" s="180">
        <v>19</v>
      </c>
      <c r="F129" s="180">
        <v>20</v>
      </c>
      <c r="G129" s="180">
        <v>21</v>
      </c>
      <c r="H129" s="180">
        <v>22</v>
      </c>
      <c r="I129" s="180">
        <v>23</v>
      </c>
      <c r="J129" s="180">
        <v>24</v>
      </c>
      <c r="K129" s="180">
        <v>25</v>
      </c>
      <c r="L129" s="180">
        <v>26</v>
      </c>
      <c r="M129" s="180" t="s">
        <v>321</v>
      </c>
      <c r="N129" s="181"/>
      <c r="O129" s="72"/>
      <c r="P129" s="72"/>
      <c r="Q129" s="72"/>
      <c r="R129" s="72"/>
      <c r="S129" s="72"/>
      <c r="T129" s="72"/>
      <c r="U129" s="72"/>
      <c r="V129" s="72"/>
      <c r="W129" s="72"/>
      <c r="X129" s="72"/>
      <c r="Y129" s="72"/>
      <c r="Z129" s="72"/>
      <c r="AA129" s="72"/>
      <c r="AB129" s="72"/>
      <c r="AC129" s="72"/>
      <c r="AS129" s="72"/>
      <c r="AT129" s="72"/>
    </row>
    <row r="130" spans="1:46" ht="15" x14ac:dyDescent="0.25">
      <c r="A130" s="171" t="s">
        <v>322</v>
      </c>
      <c r="B130" s="182">
        <v>0.01</v>
      </c>
      <c r="C130" s="72"/>
      <c r="D130" s="183">
        <v>5.2557E-2</v>
      </c>
      <c r="E130" s="183">
        <v>6.8264000000000102E-2</v>
      </c>
      <c r="F130" s="183">
        <v>5.5619000000000085E-2</v>
      </c>
      <c r="G130" s="183">
        <v>4.9353999999999898E-2</v>
      </c>
      <c r="H130" s="183">
        <v>0.14631400000000006</v>
      </c>
      <c r="I130" s="184">
        <v>6.9688748240429144E-2</v>
      </c>
      <c r="J130" s="184">
        <v>5.2726091890102911E-2</v>
      </c>
      <c r="K130" s="184">
        <v>4.7619843182133303E-2</v>
      </c>
      <c r="L130" s="184">
        <v>4.5799565300696843E-2</v>
      </c>
      <c r="M130" s="181"/>
      <c r="N130" s="181"/>
      <c r="O130" s="72"/>
      <c r="P130" s="72"/>
      <c r="Q130" s="72"/>
      <c r="R130" s="72"/>
      <c r="S130" s="72"/>
      <c r="T130" s="72"/>
      <c r="U130" s="72"/>
      <c r="V130" s="72"/>
      <c r="W130" s="72"/>
      <c r="X130" s="72"/>
      <c r="Y130" s="72"/>
      <c r="Z130" s="72"/>
      <c r="AA130" s="72"/>
      <c r="AB130" s="72"/>
      <c r="AC130" s="72"/>
      <c r="AS130" s="72"/>
      <c r="AT130" s="72"/>
    </row>
    <row r="131" spans="1:46" ht="12.75" x14ac:dyDescent="0.2">
      <c r="A131" s="170"/>
      <c r="B131" s="185"/>
      <c r="C131" s="72"/>
      <c r="D131" s="183"/>
      <c r="E131" s="181"/>
      <c r="F131" s="181"/>
      <c r="G131" s="181"/>
      <c r="H131" s="181"/>
      <c r="I131" s="181"/>
      <c r="J131" s="181"/>
      <c r="K131" s="181"/>
      <c r="L131" s="181"/>
      <c r="M131" s="181"/>
      <c r="N131" s="181"/>
      <c r="O131" s="72"/>
      <c r="P131" s="72"/>
      <c r="Q131" s="72"/>
      <c r="R131" s="72"/>
      <c r="S131" s="72"/>
      <c r="T131" s="72"/>
      <c r="U131" s="72"/>
      <c r="V131" s="72"/>
      <c r="W131" s="72"/>
      <c r="X131" s="72"/>
      <c r="Y131" s="72"/>
      <c r="Z131" s="72"/>
      <c r="AA131" s="72"/>
      <c r="AB131" s="72"/>
      <c r="AC131" s="72"/>
      <c r="AS131" s="72"/>
      <c r="AT131" s="72"/>
    </row>
    <row r="132" spans="1:46" ht="12.75" x14ac:dyDescent="0.2">
      <c r="A132" s="171" t="s">
        <v>323</v>
      </c>
      <c r="B132" s="186">
        <v>0.1371</v>
      </c>
      <c r="C132" s="72"/>
      <c r="D132" s="72"/>
      <c r="E132" s="72"/>
      <c r="F132" s="72"/>
      <c r="G132" s="72"/>
      <c r="H132" s="72"/>
      <c r="I132" s="72"/>
      <c r="J132" s="72"/>
      <c r="K132" s="72"/>
      <c r="L132" s="72"/>
      <c r="M132" s="72"/>
      <c r="N132" s="72"/>
      <c r="O132" s="72"/>
      <c r="P132" s="72"/>
      <c r="Q132" s="72"/>
      <c r="R132" s="72"/>
      <c r="S132" s="72"/>
      <c r="T132" s="72"/>
      <c r="U132" s="72"/>
      <c r="V132" s="72"/>
      <c r="W132" s="72"/>
      <c r="X132" s="72"/>
      <c r="Y132" s="72"/>
      <c r="Z132" s="72"/>
      <c r="AA132" s="72"/>
      <c r="AB132" s="72"/>
      <c r="AC132" s="72"/>
      <c r="AS132" s="72"/>
      <c r="AT132" s="72"/>
    </row>
    <row r="133" spans="1:46" x14ac:dyDescent="0.2">
      <c r="A133" s="187"/>
      <c r="B133" s="188"/>
      <c r="C133" s="72"/>
      <c r="D133" s="72"/>
      <c r="E133" s="72"/>
      <c r="F133" s="72"/>
      <c r="G133" s="427" t="s">
        <v>324</v>
      </c>
      <c r="H133" s="427"/>
      <c r="I133" s="174">
        <v>2023</v>
      </c>
      <c r="J133" s="174">
        <v>2024</v>
      </c>
      <c r="K133" s="174">
        <v>2025</v>
      </c>
      <c r="L133" s="174">
        <v>2026</v>
      </c>
      <c r="M133" s="174">
        <v>2027</v>
      </c>
      <c r="N133" s="174">
        <v>2028</v>
      </c>
      <c r="O133" s="174">
        <v>2029</v>
      </c>
      <c r="P133" s="174">
        <v>2030</v>
      </c>
      <c r="Q133" s="72"/>
      <c r="R133" s="72"/>
      <c r="S133" s="72"/>
      <c r="T133" s="72"/>
      <c r="U133" s="72"/>
      <c r="V133" s="72"/>
      <c r="W133" s="72"/>
      <c r="X133" s="72"/>
      <c r="Y133" s="72"/>
      <c r="Z133" s="72"/>
      <c r="AA133" s="72"/>
      <c r="AB133" s="72"/>
      <c r="AC133" s="72"/>
      <c r="AS133" s="72"/>
      <c r="AT133" s="72"/>
    </row>
    <row r="134" spans="1:46" ht="25.5" x14ac:dyDescent="0.2">
      <c r="A134" s="189" t="s">
        <v>325</v>
      </c>
      <c r="B134" s="190">
        <f>M134</f>
        <v>3737.7509009779374</v>
      </c>
      <c r="C134" s="72"/>
      <c r="D134" s="72"/>
      <c r="E134" s="72"/>
      <c r="F134" s="72"/>
      <c r="G134" s="427"/>
      <c r="H134" s="427"/>
      <c r="I134" s="174">
        <v>2337.77</v>
      </c>
      <c r="J134" s="361">
        <v>2449.0545974142406</v>
      </c>
      <c r="K134" s="361">
        <v>2769.1203235763874</v>
      </c>
      <c r="L134" s="361">
        <v>3093.1622627317265</v>
      </c>
      <c r="M134" s="361">
        <v>3737.7509009779374</v>
      </c>
      <c r="N134" s="361">
        <v>4217.4593621602853</v>
      </c>
      <c r="O134" s="361">
        <v>4535.9042897605668</v>
      </c>
      <c r="P134" s="362">
        <v>4737.8803336830961</v>
      </c>
      <c r="Q134" s="72"/>
      <c r="R134" s="72"/>
      <c r="S134" s="72"/>
      <c r="T134" s="72"/>
      <c r="U134" s="72"/>
      <c r="V134" s="72"/>
      <c r="W134" s="72"/>
      <c r="X134" s="72"/>
      <c r="Y134" s="72"/>
      <c r="Z134" s="72"/>
      <c r="AA134" s="72"/>
      <c r="AB134" s="72"/>
      <c r="AC134" s="72"/>
      <c r="AS134" s="72"/>
      <c r="AT134" s="72"/>
    </row>
    <row r="135" spans="1:46" x14ac:dyDescent="0.2">
      <c r="A135" s="189"/>
      <c r="B135" s="191"/>
      <c r="C135" s="72"/>
      <c r="D135" s="72"/>
      <c r="E135" s="72"/>
      <c r="F135" s="72"/>
      <c r="G135" s="427"/>
      <c r="H135" s="427"/>
      <c r="O135" s="72"/>
      <c r="P135" s="72"/>
      <c r="Q135" s="72"/>
      <c r="R135" s="72"/>
      <c r="S135" s="72"/>
      <c r="T135" s="72"/>
      <c r="U135" s="72"/>
      <c r="V135" s="72"/>
      <c r="W135" s="72"/>
      <c r="X135" s="72"/>
      <c r="Y135" s="72"/>
      <c r="Z135" s="72"/>
      <c r="AA135" s="72"/>
      <c r="AB135" s="72"/>
      <c r="AC135" s="72"/>
      <c r="AS135" s="72"/>
      <c r="AT135" s="72"/>
    </row>
    <row r="136" spans="1:46" x14ac:dyDescent="0.2">
      <c r="A136" s="170"/>
      <c r="B136" s="72"/>
      <c r="C136" s="72"/>
      <c r="D136" s="72"/>
      <c r="E136" s="72"/>
      <c r="F136" s="72"/>
      <c r="G136" s="427"/>
      <c r="H136" s="427"/>
      <c r="O136" s="72"/>
      <c r="P136" s="72"/>
      <c r="Q136" s="72"/>
      <c r="R136" s="72"/>
      <c r="S136" s="72"/>
      <c r="T136" s="72"/>
      <c r="U136" s="72"/>
      <c r="V136" s="72"/>
      <c r="W136" s="72"/>
      <c r="X136" s="72"/>
      <c r="Y136" s="72"/>
      <c r="Z136" s="72"/>
      <c r="AA136" s="72"/>
      <c r="AB136" s="72"/>
      <c r="AC136" s="72"/>
      <c r="AS136" s="72"/>
      <c r="AT136" s="72"/>
    </row>
    <row r="137" spans="1:46" x14ac:dyDescent="0.2">
      <c r="A137" s="171" t="s">
        <v>326</v>
      </c>
      <c r="C137" s="72"/>
      <c r="D137" s="72"/>
      <c r="E137" s="72"/>
      <c r="F137" s="72"/>
      <c r="G137" s="72"/>
      <c r="H137" s="72"/>
      <c r="I137" s="72"/>
      <c r="J137" s="72"/>
      <c r="K137" s="72"/>
      <c r="L137" s="72"/>
      <c r="M137" s="72"/>
      <c r="N137" s="72"/>
      <c r="O137" s="72"/>
      <c r="P137" s="72"/>
      <c r="Q137" s="72"/>
      <c r="R137" s="72"/>
      <c r="S137" s="72"/>
      <c r="T137" s="72"/>
      <c r="U137" s="72"/>
      <c r="V137" s="72"/>
      <c r="W137" s="72"/>
      <c r="X137" s="72"/>
      <c r="Y137" s="72"/>
      <c r="Z137" s="72"/>
      <c r="AA137" s="72"/>
      <c r="AB137" s="72"/>
      <c r="AC137" s="72"/>
      <c r="AS137" s="72"/>
      <c r="AT137" s="72"/>
    </row>
    <row r="138" spans="1:46" ht="12.75" x14ac:dyDescent="0.2">
      <c r="A138" s="171"/>
      <c r="B138" s="192">
        <f>'3.3 паспорт описание'!C28</f>
        <v>2018</v>
      </c>
      <c r="C138" s="192">
        <f t="shared" ref="C138:AT138" si="50">B138+1</f>
        <v>2019</v>
      </c>
      <c r="D138" s="192">
        <f t="shared" si="50"/>
        <v>2020</v>
      </c>
      <c r="E138" s="192">
        <f t="shared" si="50"/>
        <v>2021</v>
      </c>
      <c r="F138" s="192">
        <f t="shared" si="50"/>
        <v>2022</v>
      </c>
      <c r="G138" s="192">
        <f t="shared" si="50"/>
        <v>2023</v>
      </c>
      <c r="H138" s="192">
        <f t="shared" si="50"/>
        <v>2024</v>
      </c>
      <c r="I138" s="192">
        <f t="shared" si="50"/>
        <v>2025</v>
      </c>
      <c r="J138" s="192">
        <f t="shared" si="50"/>
        <v>2026</v>
      </c>
      <c r="K138" s="192">
        <f t="shared" si="50"/>
        <v>2027</v>
      </c>
      <c r="L138" s="192">
        <f t="shared" si="50"/>
        <v>2028</v>
      </c>
      <c r="M138" s="192">
        <f t="shared" si="50"/>
        <v>2029</v>
      </c>
      <c r="N138" s="192">
        <f t="shared" si="50"/>
        <v>2030</v>
      </c>
      <c r="O138" s="192">
        <f t="shared" si="50"/>
        <v>2031</v>
      </c>
      <c r="P138" s="192">
        <f t="shared" si="50"/>
        <v>2032</v>
      </c>
      <c r="Q138" s="192">
        <f t="shared" si="50"/>
        <v>2033</v>
      </c>
      <c r="R138" s="192">
        <f t="shared" si="50"/>
        <v>2034</v>
      </c>
      <c r="S138" s="192">
        <f t="shared" si="50"/>
        <v>2035</v>
      </c>
      <c r="T138" s="192">
        <f t="shared" si="50"/>
        <v>2036</v>
      </c>
      <c r="U138" s="192">
        <f t="shared" si="50"/>
        <v>2037</v>
      </c>
      <c r="V138" s="192">
        <f t="shared" si="50"/>
        <v>2038</v>
      </c>
      <c r="W138" s="192">
        <f t="shared" si="50"/>
        <v>2039</v>
      </c>
      <c r="X138" s="192">
        <f t="shared" si="50"/>
        <v>2040</v>
      </c>
      <c r="Y138" s="192">
        <f t="shared" si="50"/>
        <v>2041</v>
      </c>
      <c r="Z138" s="192">
        <f t="shared" si="50"/>
        <v>2042</v>
      </c>
      <c r="AA138" s="192">
        <f t="shared" si="50"/>
        <v>2043</v>
      </c>
      <c r="AB138" s="192">
        <f t="shared" si="50"/>
        <v>2044</v>
      </c>
      <c r="AC138" s="192">
        <f t="shared" si="50"/>
        <v>2045</v>
      </c>
      <c r="AD138" s="192">
        <f t="shared" si="50"/>
        <v>2046</v>
      </c>
      <c r="AE138" s="192">
        <f t="shared" si="50"/>
        <v>2047</v>
      </c>
      <c r="AF138" s="192">
        <f t="shared" si="50"/>
        <v>2048</v>
      </c>
      <c r="AG138" s="192">
        <f t="shared" si="50"/>
        <v>2049</v>
      </c>
      <c r="AH138" s="192">
        <f t="shared" si="50"/>
        <v>2050</v>
      </c>
      <c r="AI138" s="192">
        <f t="shared" si="50"/>
        <v>2051</v>
      </c>
      <c r="AJ138" s="192">
        <f t="shared" si="50"/>
        <v>2052</v>
      </c>
      <c r="AK138" s="192">
        <f t="shared" si="50"/>
        <v>2053</v>
      </c>
      <c r="AL138" s="192">
        <f t="shared" si="50"/>
        <v>2054</v>
      </c>
      <c r="AM138" s="192">
        <f t="shared" si="50"/>
        <v>2055</v>
      </c>
      <c r="AN138" s="192">
        <f t="shared" si="50"/>
        <v>2056</v>
      </c>
      <c r="AO138" s="192">
        <f t="shared" si="50"/>
        <v>2057</v>
      </c>
      <c r="AP138" s="192">
        <f t="shared" si="50"/>
        <v>2058</v>
      </c>
      <c r="AQ138" s="192">
        <f t="shared" si="50"/>
        <v>2059</v>
      </c>
      <c r="AR138" s="192">
        <f t="shared" si="50"/>
        <v>2060</v>
      </c>
      <c r="AS138" s="192">
        <f t="shared" si="50"/>
        <v>2061</v>
      </c>
      <c r="AT138" s="192">
        <f t="shared" si="50"/>
        <v>2062</v>
      </c>
    </row>
    <row r="139" spans="1:46" ht="15" x14ac:dyDescent="0.2">
      <c r="A139" s="171" t="s">
        <v>327</v>
      </c>
      <c r="B139" s="193">
        <v>5.2557E-2</v>
      </c>
      <c r="C139" s="193">
        <v>6.8264000000000102E-2</v>
      </c>
      <c r="D139" s="193">
        <v>5.5619000000000085E-2</v>
      </c>
      <c r="E139" s="193">
        <v>4.9353999999999898E-2</v>
      </c>
      <c r="F139" s="193">
        <v>0.14631400000000006</v>
      </c>
      <c r="G139" s="194">
        <v>9.0964662608273128E-2</v>
      </c>
      <c r="H139" s="194">
        <v>8.1000000000000003E-2</v>
      </c>
      <c r="I139" s="194">
        <v>7.3999999999999996E-2</v>
      </c>
      <c r="J139" s="194">
        <v>5.5E-2</v>
      </c>
      <c r="K139" s="194">
        <v>4.1000000000000002E-2</v>
      </c>
      <c r="L139" s="195">
        <f t="shared" ref="L139:AT139" si="51">K139</f>
        <v>4.1000000000000002E-2</v>
      </c>
      <c r="M139" s="195">
        <f t="shared" si="51"/>
        <v>4.1000000000000002E-2</v>
      </c>
      <c r="N139" s="195">
        <f t="shared" si="51"/>
        <v>4.1000000000000002E-2</v>
      </c>
      <c r="O139" s="195">
        <f t="shared" si="51"/>
        <v>4.1000000000000002E-2</v>
      </c>
      <c r="P139" s="195">
        <f t="shared" si="51"/>
        <v>4.1000000000000002E-2</v>
      </c>
      <c r="Q139" s="195">
        <f t="shared" si="51"/>
        <v>4.1000000000000002E-2</v>
      </c>
      <c r="R139" s="195">
        <f t="shared" si="51"/>
        <v>4.1000000000000002E-2</v>
      </c>
      <c r="S139" s="195">
        <f t="shared" si="51"/>
        <v>4.1000000000000002E-2</v>
      </c>
      <c r="T139" s="195">
        <f t="shared" si="51"/>
        <v>4.1000000000000002E-2</v>
      </c>
      <c r="U139" s="195">
        <f t="shared" si="51"/>
        <v>4.1000000000000002E-2</v>
      </c>
      <c r="V139" s="195">
        <f t="shared" si="51"/>
        <v>4.1000000000000002E-2</v>
      </c>
      <c r="W139" s="195">
        <f t="shared" si="51"/>
        <v>4.1000000000000002E-2</v>
      </c>
      <c r="X139" s="195">
        <f t="shared" si="51"/>
        <v>4.1000000000000002E-2</v>
      </c>
      <c r="Y139" s="195">
        <f t="shared" si="51"/>
        <v>4.1000000000000002E-2</v>
      </c>
      <c r="Z139" s="195">
        <f t="shared" si="51"/>
        <v>4.1000000000000002E-2</v>
      </c>
      <c r="AA139" s="195">
        <f t="shared" si="51"/>
        <v>4.1000000000000002E-2</v>
      </c>
      <c r="AB139" s="195">
        <f t="shared" si="51"/>
        <v>4.1000000000000002E-2</v>
      </c>
      <c r="AC139" s="195">
        <f t="shared" si="51"/>
        <v>4.1000000000000002E-2</v>
      </c>
      <c r="AD139" s="195">
        <f t="shared" si="51"/>
        <v>4.1000000000000002E-2</v>
      </c>
      <c r="AE139" s="195">
        <f t="shared" si="51"/>
        <v>4.1000000000000002E-2</v>
      </c>
      <c r="AF139" s="195">
        <f t="shared" si="51"/>
        <v>4.1000000000000002E-2</v>
      </c>
      <c r="AG139" s="195">
        <f t="shared" si="51"/>
        <v>4.1000000000000002E-2</v>
      </c>
      <c r="AH139" s="195">
        <f t="shared" si="51"/>
        <v>4.1000000000000002E-2</v>
      </c>
      <c r="AI139" s="195">
        <f t="shared" si="51"/>
        <v>4.1000000000000002E-2</v>
      </c>
      <c r="AJ139" s="195">
        <f t="shared" si="51"/>
        <v>4.1000000000000002E-2</v>
      </c>
      <c r="AK139" s="195">
        <f t="shared" si="51"/>
        <v>4.1000000000000002E-2</v>
      </c>
      <c r="AL139" s="195">
        <f t="shared" si="51"/>
        <v>4.1000000000000002E-2</v>
      </c>
      <c r="AM139" s="195">
        <f t="shared" si="51"/>
        <v>4.1000000000000002E-2</v>
      </c>
      <c r="AN139" s="195">
        <f t="shared" si="51"/>
        <v>4.1000000000000002E-2</v>
      </c>
      <c r="AO139" s="195">
        <f t="shared" si="51"/>
        <v>4.1000000000000002E-2</v>
      </c>
      <c r="AP139" s="195">
        <f t="shared" si="51"/>
        <v>4.1000000000000002E-2</v>
      </c>
      <c r="AQ139" s="195">
        <f t="shared" si="51"/>
        <v>4.1000000000000002E-2</v>
      </c>
      <c r="AR139" s="195">
        <f t="shared" si="51"/>
        <v>4.1000000000000002E-2</v>
      </c>
      <c r="AS139" s="195">
        <f t="shared" si="51"/>
        <v>4.1000000000000002E-2</v>
      </c>
      <c r="AT139" s="195">
        <f t="shared" si="51"/>
        <v>4.1000000000000002E-2</v>
      </c>
    </row>
    <row r="140" spans="1:46" ht="15" x14ac:dyDescent="0.2">
      <c r="A140" s="171" t="s">
        <v>328</v>
      </c>
      <c r="B140" s="196">
        <f>B139</f>
        <v>5.2557E-2</v>
      </c>
      <c r="C140" s="196">
        <f>(1+B140)*(1+C139)-1</f>
        <v>0.12440875104800009</v>
      </c>
      <c r="D140" s="196">
        <f t="shared" ref="D140:AT140" si="52">(1+C140)*(1+D139)-1</f>
        <v>0.18694724137253882</v>
      </c>
      <c r="E140" s="196">
        <f t="shared" si="52"/>
        <v>0.24552783552323887</v>
      </c>
      <c r="F140" s="196">
        <f t="shared" si="52"/>
        <v>0.42776599524998615</v>
      </c>
      <c r="G140" s="196">
        <f t="shared" si="52"/>
        <v>0.55764224729146661</v>
      </c>
      <c r="H140" s="196">
        <f t="shared" si="52"/>
        <v>0.68381126932207525</v>
      </c>
      <c r="I140" s="196">
        <f t="shared" si="52"/>
        <v>0.80841330325190897</v>
      </c>
      <c r="J140" s="196">
        <f t="shared" si="52"/>
        <v>0.90787603493076374</v>
      </c>
      <c r="K140" s="196">
        <f t="shared" si="52"/>
        <v>0.98609895236292489</v>
      </c>
      <c r="L140" s="196">
        <f t="shared" si="52"/>
        <v>1.0675290094098044</v>
      </c>
      <c r="M140" s="196">
        <f t="shared" si="52"/>
        <v>1.1522976987956062</v>
      </c>
      <c r="N140" s="196">
        <f t="shared" si="52"/>
        <v>1.2405419044462258</v>
      </c>
      <c r="O140" s="196">
        <f t="shared" si="52"/>
        <v>1.332404122528521</v>
      </c>
      <c r="P140" s="196">
        <f t="shared" si="52"/>
        <v>1.4280326915521901</v>
      </c>
      <c r="Q140" s="196">
        <f t="shared" si="52"/>
        <v>1.5275820319058298</v>
      </c>
      <c r="R140" s="196">
        <f t="shared" si="52"/>
        <v>1.6312128952139684</v>
      </c>
      <c r="S140" s="196">
        <f t="shared" si="52"/>
        <v>1.7390926239177409</v>
      </c>
      <c r="T140" s="196">
        <f t="shared" si="52"/>
        <v>1.8513954214983679</v>
      </c>
      <c r="U140" s="196">
        <f t="shared" si="52"/>
        <v>1.9683026337798006</v>
      </c>
      <c r="V140" s="196">
        <f t="shared" si="52"/>
        <v>2.0900030417647724</v>
      </c>
      <c r="W140" s="196">
        <f t="shared" si="52"/>
        <v>2.2166931664771279</v>
      </c>
      <c r="X140" s="196">
        <f t="shared" si="52"/>
        <v>2.3485775863026901</v>
      </c>
      <c r="Y140" s="196">
        <f t="shared" si="52"/>
        <v>2.4858692673411</v>
      </c>
      <c r="Z140" s="196">
        <f t="shared" si="52"/>
        <v>2.6287899073020848</v>
      </c>
      <c r="AA140" s="196">
        <f t="shared" si="52"/>
        <v>2.7775702935014701</v>
      </c>
      <c r="AB140" s="196">
        <f t="shared" si="52"/>
        <v>2.9324506755350299</v>
      </c>
      <c r="AC140" s="196">
        <f t="shared" si="52"/>
        <v>3.0936811532319659</v>
      </c>
      <c r="AD140" s="196">
        <f t="shared" si="52"/>
        <v>3.2615220805144762</v>
      </c>
      <c r="AE140" s="196">
        <f t="shared" si="52"/>
        <v>3.4362444858155694</v>
      </c>
      <c r="AF140" s="196">
        <f t="shared" si="52"/>
        <v>3.6181305097340077</v>
      </c>
      <c r="AG140" s="196">
        <f t="shared" si="52"/>
        <v>3.8074738606331016</v>
      </c>
      <c r="AH140" s="196">
        <f t="shared" si="52"/>
        <v>4.0045802889190583</v>
      </c>
      <c r="AI140" s="196">
        <f t="shared" si="52"/>
        <v>4.2097680807647393</v>
      </c>
      <c r="AJ140" s="196">
        <f t="shared" si="52"/>
        <v>4.4233685720760931</v>
      </c>
      <c r="AK140" s="196">
        <f t="shared" si="52"/>
        <v>4.6457266835312128</v>
      </c>
      <c r="AL140" s="196">
        <f t="shared" si="52"/>
        <v>4.8772014775559924</v>
      </c>
      <c r="AM140" s="196">
        <f t="shared" si="52"/>
        <v>5.1181667381357876</v>
      </c>
      <c r="AN140" s="196">
        <f t="shared" si="52"/>
        <v>5.3690115743993543</v>
      </c>
      <c r="AO140" s="196">
        <f t="shared" si="52"/>
        <v>5.630141048949727</v>
      </c>
      <c r="AP140" s="196">
        <f t="shared" si="52"/>
        <v>5.9019768319566657</v>
      </c>
      <c r="AQ140" s="196">
        <f t="shared" si="52"/>
        <v>6.1849578820668887</v>
      </c>
      <c r="AR140" s="196">
        <f t="shared" si="52"/>
        <v>6.4795411552316304</v>
      </c>
      <c r="AS140" s="196">
        <f t="shared" si="52"/>
        <v>6.7862023425961269</v>
      </c>
      <c r="AT140" s="196">
        <f t="shared" si="52"/>
        <v>7.1054366386425674</v>
      </c>
    </row>
    <row r="141" spans="1:46" x14ac:dyDescent="0.2">
      <c r="A141" s="197"/>
      <c r="B141" s="198"/>
      <c r="C141" s="199"/>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46"/>
      <c r="AS141" s="72"/>
      <c r="AT141" s="72"/>
    </row>
    <row r="142" spans="1:46" ht="12.75" x14ac:dyDescent="0.2">
      <c r="A142" s="170"/>
      <c r="B142" s="192">
        <f>B138</f>
        <v>2018</v>
      </c>
      <c r="C142" s="192">
        <f t="shared" ref="C142:AT143" si="53">B142+1</f>
        <v>2019</v>
      </c>
      <c r="D142" s="192">
        <f t="shared" si="53"/>
        <v>2020</v>
      </c>
      <c r="E142" s="192">
        <f t="shared" si="53"/>
        <v>2021</v>
      </c>
      <c r="F142" s="192">
        <f t="shared" si="53"/>
        <v>2022</v>
      </c>
      <c r="G142" s="192">
        <f t="shared" si="53"/>
        <v>2023</v>
      </c>
      <c r="H142" s="192">
        <f t="shared" si="53"/>
        <v>2024</v>
      </c>
      <c r="I142" s="192">
        <f t="shared" si="53"/>
        <v>2025</v>
      </c>
      <c r="J142" s="192">
        <f t="shared" si="53"/>
        <v>2026</v>
      </c>
      <c r="K142" s="192">
        <f t="shared" si="53"/>
        <v>2027</v>
      </c>
      <c r="L142" s="192">
        <f t="shared" si="53"/>
        <v>2028</v>
      </c>
      <c r="M142" s="192">
        <f t="shared" si="53"/>
        <v>2029</v>
      </c>
      <c r="N142" s="192">
        <f t="shared" si="53"/>
        <v>2030</v>
      </c>
      <c r="O142" s="192">
        <f t="shared" si="53"/>
        <v>2031</v>
      </c>
      <c r="P142" s="192">
        <f t="shared" si="53"/>
        <v>2032</v>
      </c>
      <c r="Q142" s="192">
        <f t="shared" si="53"/>
        <v>2033</v>
      </c>
      <c r="R142" s="192">
        <f t="shared" si="53"/>
        <v>2034</v>
      </c>
      <c r="S142" s="192">
        <f t="shared" si="53"/>
        <v>2035</v>
      </c>
      <c r="T142" s="192">
        <f t="shared" si="53"/>
        <v>2036</v>
      </c>
      <c r="U142" s="192">
        <f t="shared" si="53"/>
        <v>2037</v>
      </c>
      <c r="V142" s="192">
        <f t="shared" si="53"/>
        <v>2038</v>
      </c>
      <c r="W142" s="192">
        <f t="shared" si="53"/>
        <v>2039</v>
      </c>
      <c r="X142" s="192">
        <f t="shared" si="53"/>
        <v>2040</v>
      </c>
      <c r="Y142" s="192">
        <f t="shared" si="53"/>
        <v>2041</v>
      </c>
      <c r="Z142" s="192">
        <f t="shared" si="53"/>
        <v>2042</v>
      </c>
      <c r="AA142" s="192">
        <f t="shared" si="53"/>
        <v>2043</v>
      </c>
      <c r="AB142" s="192">
        <f t="shared" si="53"/>
        <v>2044</v>
      </c>
      <c r="AC142" s="192">
        <f t="shared" si="53"/>
        <v>2045</v>
      </c>
      <c r="AD142" s="192">
        <f t="shared" si="53"/>
        <v>2046</v>
      </c>
      <c r="AE142" s="192">
        <f t="shared" si="53"/>
        <v>2047</v>
      </c>
      <c r="AF142" s="192">
        <f t="shared" si="53"/>
        <v>2048</v>
      </c>
      <c r="AG142" s="192">
        <f t="shared" si="53"/>
        <v>2049</v>
      </c>
      <c r="AH142" s="192">
        <f t="shared" si="53"/>
        <v>2050</v>
      </c>
      <c r="AI142" s="192">
        <f t="shared" si="53"/>
        <v>2051</v>
      </c>
      <c r="AJ142" s="192">
        <f t="shared" si="53"/>
        <v>2052</v>
      </c>
      <c r="AK142" s="192">
        <f t="shared" si="53"/>
        <v>2053</v>
      </c>
      <c r="AL142" s="192">
        <f t="shared" si="53"/>
        <v>2054</v>
      </c>
      <c r="AM142" s="192">
        <f t="shared" si="53"/>
        <v>2055</v>
      </c>
      <c r="AN142" s="192">
        <f t="shared" si="53"/>
        <v>2056</v>
      </c>
      <c r="AO142" s="192">
        <f t="shared" si="53"/>
        <v>2057</v>
      </c>
      <c r="AP142" s="192">
        <f t="shared" si="53"/>
        <v>2058</v>
      </c>
      <c r="AQ142" s="192">
        <f t="shared" si="53"/>
        <v>2059</v>
      </c>
      <c r="AR142" s="192">
        <f t="shared" si="53"/>
        <v>2060</v>
      </c>
      <c r="AS142" s="192">
        <f t="shared" si="53"/>
        <v>2061</v>
      </c>
      <c r="AT142" s="192">
        <f t="shared" si="53"/>
        <v>2062</v>
      </c>
    </row>
    <row r="143" spans="1:46" x14ac:dyDescent="0.2">
      <c r="A143" s="170"/>
      <c r="B143" s="200">
        <f>1</f>
        <v>1</v>
      </c>
      <c r="C143" s="200">
        <f t="shared" si="53"/>
        <v>2</v>
      </c>
      <c r="D143" s="200">
        <f t="shared" si="53"/>
        <v>3</v>
      </c>
      <c r="E143" s="200">
        <f t="shared" si="53"/>
        <v>4</v>
      </c>
      <c r="F143" s="200">
        <f t="shared" si="53"/>
        <v>5</v>
      </c>
      <c r="G143" s="200">
        <f t="shared" si="53"/>
        <v>6</v>
      </c>
      <c r="H143" s="200">
        <f t="shared" si="53"/>
        <v>7</v>
      </c>
      <c r="I143" s="200">
        <f t="shared" si="53"/>
        <v>8</v>
      </c>
      <c r="J143" s="200">
        <f t="shared" si="53"/>
        <v>9</v>
      </c>
      <c r="K143" s="200">
        <f t="shared" si="53"/>
        <v>10</v>
      </c>
      <c r="L143" s="200">
        <f t="shared" si="53"/>
        <v>11</v>
      </c>
      <c r="M143" s="200">
        <f t="shared" si="53"/>
        <v>12</v>
      </c>
      <c r="N143" s="200">
        <f t="shared" si="53"/>
        <v>13</v>
      </c>
      <c r="O143" s="200">
        <f t="shared" si="53"/>
        <v>14</v>
      </c>
      <c r="P143" s="200">
        <f t="shared" si="53"/>
        <v>15</v>
      </c>
      <c r="Q143" s="200">
        <f t="shared" si="53"/>
        <v>16</v>
      </c>
      <c r="R143" s="200">
        <f t="shared" si="53"/>
        <v>17</v>
      </c>
      <c r="S143" s="200">
        <f t="shared" si="53"/>
        <v>18</v>
      </c>
      <c r="T143" s="200">
        <f t="shared" si="53"/>
        <v>19</v>
      </c>
      <c r="U143" s="200">
        <f t="shared" si="53"/>
        <v>20</v>
      </c>
      <c r="V143" s="200">
        <f t="shared" si="53"/>
        <v>21</v>
      </c>
      <c r="W143" s="200">
        <f t="shared" si="53"/>
        <v>22</v>
      </c>
      <c r="X143" s="200">
        <f t="shared" si="53"/>
        <v>23</v>
      </c>
      <c r="Y143" s="200">
        <f t="shared" si="53"/>
        <v>24</v>
      </c>
      <c r="Z143" s="200">
        <f t="shared" si="53"/>
        <v>25</v>
      </c>
      <c r="AA143" s="200">
        <f t="shared" si="53"/>
        <v>26</v>
      </c>
      <c r="AB143" s="200">
        <f t="shared" si="53"/>
        <v>27</v>
      </c>
      <c r="AC143" s="200">
        <f t="shared" si="53"/>
        <v>28</v>
      </c>
      <c r="AD143" s="200">
        <f t="shared" si="53"/>
        <v>29</v>
      </c>
      <c r="AE143" s="200">
        <f t="shared" si="53"/>
        <v>30</v>
      </c>
      <c r="AF143" s="200">
        <f t="shared" si="53"/>
        <v>31</v>
      </c>
      <c r="AG143" s="200">
        <f t="shared" si="53"/>
        <v>32</v>
      </c>
      <c r="AH143" s="200">
        <f t="shared" si="53"/>
        <v>33</v>
      </c>
      <c r="AI143" s="200">
        <f t="shared" si="53"/>
        <v>34</v>
      </c>
      <c r="AJ143" s="200">
        <f t="shared" si="53"/>
        <v>35</v>
      </c>
      <c r="AK143" s="200">
        <f t="shared" si="53"/>
        <v>36</v>
      </c>
      <c r="AL143" s="200">
        <f t="shared" si="53"/>
        <v>37</v>
      </c>
      <c r="AM143" s="200">
        <f t="shared" si="53"/>
        <v>38</v>
      </c>
      <c r="AN143" s="200">
        <f t="shared" si="53"/>
        <v>39</v>
      </c>
      <c r="AO143" s="200">
        <f t="shared" si="53"/>
        <v>40</v>
      </c>
      <c r="AP143" s="200">
        <f t="shared" si="53"/>
        <v>41</v>
      </c>
      <c r="AQ143" s="200">
        <f t="shared" si="53"/>
        <v>42</v>
      </c>
      <c r="AR143" s="200">
        <f t="shared" si="53"/>
        <v>43</v>
      </c>
      <c r="AS143" s="200">
        <f t="shared" si="53"/>
        <v>44</v>
      </c>
      <c r="AT143" s="200">
        <f t="shared" si="53"/>
        <v>45</v>
      </c>
    </row>
    <row r="144" spans="1:46" ht="15" x14ac:dyDescent="0.2">
      <c r="A144" s="170"/>
      <c r="B144" s="201">
        <v>0.5</v>
      </c>
      <c r="C144" s="201">
        <f>AVERAGE(B143:C143)</f>
        <v>1.5</v>
      </c>
      <c r="D144" s="201">
        <f t="shared" ref="D144:F144" si="54">AVERAGE(C143:D143)</f>
        <v>2.5</v>
      </c>
      <c r="E144" s="201">
        <f t="shared" si="54"/>
        <v>3.5</v>
      </c>
      <c r="F144" s="201">
        <f t="shared" si="54"/>
        <v>4.5</v>
      </c>
      <c r="G144" s="201">
        <f t="shared" ref="G144:AT144" si="55">AVERAGE(F143:G143)</f>
        <v>5.5</v>
      </c>
      <c r="H144" s="201">
        <f t="shared" si="55"/>
        <v>6.5</v>
      </c>
      <c r="I144" s="201">
        <f t="shared" si="55"/>
        <v>7.5</v>
      </c>
      <c r="J144" s="201">
        <f t="shared" si="55"/>
        <v>8.5</v>
      </c>
      <c r="K144" s="201">
        <f t="shared" si="55"/>
        <v>9.5</v>
      </c>
      <c r="L144" s="201">
        <f t="shared" si="55"/>
        <v>10.5</v>
      </c>
      <c r="M144" s="201">
        <f t="shared" si="55"/>
        <v>11.5</v>
      </c>
      <c r="N144" s="201">
        <f t="shared" si="55"/>
        <v>12.5</v>
      </c>
      <c r="O144" s="201">
        <f t="shared" si="55"/>
        <v>13.5</v>
      </c>
      <c r="P144" s="201">
        <f t="shared" si="55"/>
        <v>14.5</v>
      </c>
      <c r="Q144" s="201">
        <f t="shared" si="55"/>
        <v>15.5</v>
      </c>
      <c r="R144" s="201">
        <f t="shared" si="55"/>
        <v>16.5</v>
      </c>
      <c r="S144" s="201">
        <f t="shared" si="55"/>
        <v>17.5</v>
      </c>
      <c r="T144" s="201">
        <f t="shared" si="55"/>
        <v>18.5</v>
      </c>
      <c r="U144" s="201">
        <f t="shared" si="55"/>
        <v>19.5</v>
      </c>
      <c r="V144" s="201">
        <f t="shared" si="55"/>
        <v>20.5</v>
      </c>
      <c r="W144" s="201">
        <f t="shared" si="55"/>
        <v>21.5</v>
      </c>
      <c r="X144" s="201">
        <f t="shared" si="55"/>
        <v>22.5</v>
      </c>
      <c r="Y144" s="201">
        <f t="shared" si="55"/>
        <v>23.5</v>
      </c>
      <c r="Z144" s="201">
        <f t="shared" si="55"/>
        <v>24.5</v>
      </c>
      <c r="AA144" s="201">
        <f t="shared" si="55"/>
        <v>25.5</v>
      </c>
      <c r="AB144" s="201">
        <f t="shared" si="55"/>
        <v>26.5</v>
      </c>
      <c r="AC144" s="201">
        <f t="shared" si="55"/>
        <v>27.5</v>
      </c>
      <c r="AD144" s="201">
        <f t="shared" si="55"/>
        <v>28.5</v>
      </c>
      <c r="AE144" s="201">
        <f t="shared" si="55"/>
        <v>29.5</v>
      </c>
      <c r="AF144" s="201">
        <f t="shared" si="55"/>
        <v>30.5</v>
      </c>
      <c r="AG144" s="201">
        <f t="shared" si="55"/>
        <v>31.5</v>
      </c>
      <c r="AH144" s="201">
        <f t="shared" si="55"/>
        <v>32.5</v>
      </c>
      <c r="AI144" s="201">
        <f t="shared" si="55"/>
        <v>33.5</v>
      </c>
      <c r="AJ144" s="201">
        <f t="shared" si="55"/>
        <v>34.5</v>
      </c>
      <c r="AK144" s="201">
        <f t="shared" si="55"/>
        <v>35.5</v>
      </c>
      <c r="AL144" s="201">
        <f t="shared" si="55"/>
        <v>36.5</v>
      </c>
      <c r="AM144" s="201">
        <f t="shared" si="55"/>
        <v>37.5</v>
      </c>
      <c r="AN144" s="201">
        <f t="shared" si="55"/>
        <v>38.5</v>
      </c>
      <c r="AO144" s="201">
        <f t="shared" si="55"/>
        <v>39.5</v>
      </c>
      <c r="AP144" s="201">
        <f t="shared" si="55"/>
        <v>40.5</v>
      </c>
      <c r="AQ144" s="201">
        <f t="shared" si="55"/>
        <v>41.5</v>
      </c>
      <c r="AR144" s="201">
        <f t="shared" si="55"/>
        <v>42.5</v>
      </c>
      <c r="AS144" s="201">
        <f t="shared" si="55"/>
        <v>43.5</v>
      </c>
      <c r="AT144" s="201">
        <f t="shared" si="55"/>
        <v>44.5</v>
      </c>
    </row>
  </sheetData>
  <mergeCells count="19">
    <mergeCell ref="A5:P5"/>
    <mergeCell ref="A7:P7"/>
    <mergeCell ref="A9:P9"/>
    <mergeCell ref="A10:P10"/>
    <mergeCell ref="A12:P12"/>
    <mergeCell ref="A13:P13"/>
    <mergeCell ref="A15:P15"/>
    <mergeCell ref="A16:P16"/>
    <mergeCell ref="A18:P18"/>
    <mergeCell ref="D28:F28"/>
    <mergeCell ref="G125:G128"/>
    <mergeCell ref="J125:J128"/>
    <mergeCell ref="G133:H136"/>
    <mergeCell ref="D29:F29"/>
    <mergeCell ref="D30:F30"/>
    <mergeCell ref="D31:F31"/>
    <mergeCell ref="A94:I94"/>
    <mergeCell ref="B118:C118"/>
    <mergeCell ref="D118:E118"/>
  </mergeCells>
  <pageMargins left="0.70866141732283472" right="0.70866141732283472" top="0.38000000000000006" bottom="0.42000000000000004" header="0.31496062992125984" footer="0.31496062992125984"/>
  <pageSetup paperSize="8" scale="59"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8" zoomScale="70" workbookViewId="0">
      <selection activeCell="I29" sqref="I29"/>
    </sheetView>
  </sheetViews>
  <sheetFormatPr defaultRowHeight="15" x14ac:dyDescent="0.25"/>
  <cols>
    <col min="1" max="1" width="8.28515625" customWidth="1"/>
    <col min="2" max="2" width="37.28515625" customWidth="1"/>
    <col min="3" max="4" width="16.5703125" style="202" customWidth="1"/>
    <col min="5" max="6" width="14.140625" customWidth="1"/>
    <col min="7" max="8" width="16.5703125" hidden="1" customWidth="1"/>
    <col min="9" max="9" width="21.7109375" customWidth="1"/>
    <col min="10" max="10" width="18.28515625" customWidth="1"/>
    <col min="11" max="11" width="64.85546875" customWidth="1"/>
    <col min="12" max="12" width="32.28515625" customWidth="1"/>
  </cols>
  <sheetData>
    <row r="1" spans="1:12" ht="18.75" x14ac:dyDescent="0.25">
      <c r="A1" s="203"/>
      <c r="B1" s="203"/>
      <c r="C1" s="204"/>
      <c r="D1" s="204"/>
      <c r="E1" s="203"/>
      <c r="G1" s="203"/>
      <c r="H1" s="203"/>
      <c r="I1" s="203"/>
      <c r="J1" s="203"/>
      <c r="K1" s="203"/>
      <c r="L1" s="4" t="s">
        <v>0</v>
      </c>
    </row>
    <row r="2" spans="1:12" ht="18.75" x14ac:dyDescent="0.3">
      <c r="A2" s="203"/>
      <c r="B2" s="203"/>
      <c r="C2" s="204"/>
      <c r="D2" s="204"/>
      <c r="E2" s="203"/>
      <c r="G2" s="203"/>
      <c r="H2" s="203"/>
      <c r="I2" s="203"/>
      <c r="J2" s="203"/>
      <c r="K2" s="203"/>
      <c r="L2" s="5" t="s">
        <v>1</v>
      </c>
    </row>
    <row r="3" spans="1:12" ht="18.75" x14ac:dyDescent="0.3">
      <c r="A3" s="203"/>
      <c r="B3" s="203"/>
      <c r="C3" s="204"/>
      <c r="D3" s="204"/>
      <c r="E3" s="203"/>
      <c r="G3" s="203"/>
      <c r="H3" s="203"/>
      <c r="I3" s="203"/>
      <c r="J3" s="203"/>
      <c r="K3" s="203"/>
      <c r="L3" s="5" t="s">
        <v>2</v>
      </c>
    </row>
    <row r="4" spans="1:12" ht="18.75" x14ac:dyDescent="0.3">
      <c r="A4" s="203"/>
      <c r="B4" s="203"/>
      <c r="C4" s="204"/>
      <c r="D4" s="204"/>
      <c r="E4" s="203"/>
      <c r="F4" s="203"/>
      <c r="G4" s="203"/>
      <c r="H4" s="203"/>
      <c r="I4" s="203"/>
      <c r="J4" s="203"/>
      <c r="K4" s="5"/>
      <c r="L4" s="203"/>
    </row>
    <row r="5" spans="1:12" ht="15.75" x14ac:dyDescent="0.25">
      <c r="A5" s="387" t="str">
        <f>'5. анализ эконом эфф'!A5</f>
        <v>Год раскрытия информации: 2026 год</v>
      </c>
      <c r="B5" s="387"/>
      <c r="C5" s="387"/>
      <c r="D5" s="387"/>
      <c r="E5" s="387"/>
      <c r="F5" s="387"/>
      <c r="G5" s="387"/>
      <c r="H5" s="387"/>
      <c r="I5" s="387"/>
      <c r="J5" s="387"/>
      <c r="K5" s="387"/>
      <c r="L5" s="387"/>
    </row>
    <row r="6" spans="1:12" ht="18.75" x14ac:dyDescent="0.3">
      <c r="A6" s="203"/>
      <c r="B6" s="203"/>
      <c r="C6" s="204"/>
      <c r="D6" s="204"/>
      <c r="E6" s="203"/>
      <c r="F6" s="203"/>
      <c r="G6" s="203"/>
      <c r="H6" s="203"/>
      <c r="I6" s="203"/>
      <c r="J6" s="203"/>
      <c r="K6" s="5"/>
      <c r="L6" s="203"/>
    </row>
    <row r="7" spans="1:12" ht="18.75" x14ac:dyDescent="0.25">
      <c r="A7" s="382" t="s">
        <v>3</v>
      </c>
      <c r="B7" s="382"/>
      <c r="C7" s="382"/>
      <c r="D7" s="382"/>
      <c r="E7" s="382"/>
      <c r="F7" s="382"/>
      <c r="G7" s="382"/>
      <c r="H7" s="382"/>
      <c r="I7" s="382"/>
      <c r="J7" s="382"/>
      <c r="K7" s="382"/>
      <c r="L7" s="382"/>
    </row>
    <row r="8" spans="1:12" ht="18.75" x14ac:dyDescent="0.25">
      <c r="A8" s="382"/>
      <c r="B8" s="382"/>
      <c r="C8" s="382"/>
      <c r="D8" s="382"/>
      <c r="E8" s="382"/>
      <c r="F8" s="382"/>
      <c r="G8" s="382"/>
      <c r="H8" s="382"/>
      <c r="I8" s="382"/>
      <c r="J8" s="382"/>
      <c r="K8" s="382"/>
      <c r="L8" s="382"/>
    </row>
    <row r="9" spans="1:12" ht="15.75" x14ac:dyDescent="0.25">
      <c r="A9" s="387" t="str">
        <f>'5. анализ эконом эфф'!A9</f>
        <v>Акционерное общество "Россети Янтарь"</v>
      </c>
      <c r="B9" s="387"/>
      <c r="C9" s="387"/>
      <c r="D9" s="387"/>
      <c r="E9" s="387"/>
      <c r="F9" s="387"/>
      <c r="G9" s="387"/>
      <c r="H9" s="387"/>
      <c r="I9" s="387"/>
      <c r="J9" s="387"/>
      <c r="K9" s="387"/>
      <c r="L9" s="387"/>
    </row>
    <row r="10" spans="1:12" ht="15.75" x14ac:dyDescent="0.25">
      <c r="A10" s="384" t="s">
        <v>5</v>
      </c>
      <c r="B10" s="384"/>
      <c r="C10" s="384"/>
      <c r="D10" s="384"/>
      <c r="E10" s="384"/>
      <c r="F10" s="384"/>
      <c r="G10" s="384"/>
      <c r="H10" s="384"/>
      <c r="I10" s="384"/>
      <c r="J10" s="384"/>
      <c r="K10" s="384"/>
      <c r="L10" s="384"/>
    </row>
    <row r="11" spans="1:12" ht="18.75" x14ac:dyDescent="0.25">
      <c r="A11" s="382"/>
      <c r="B11" s="382"/>
      <c r="C11" s="382"/>
      <c r="D11" s="382"/>
      <c r="E11" s="382"/>
      <c r="F11" s="382"/>
      <c r="G11" s="382"/>
      <c r="H11" s="382"/>
      <c r="I11" s="382"/>
      <c r="J11" s="382"/>
      <c r="K11" s="382"/>
      <c r="L11" s="382"/>
    </row>
    <row r="12" spans="1:12" ht="15.75" x14ac:dyDescent="0.25">
      <c r="A12" s="383" t="str">
        <f>'5. анализ эконом эфф'!A12</f>
        <v>H_17-1426</v>
      </c>
      <c r="B12" s="383"/>
      <c r="C12" s="383"/>
      <c r="D12" s="383"/>
      <c r="E12" s="383"/>
      <c r="F12" s="383"/>
      <c r="G12" s="383"/>
      <c r="H12" s="383"/>
      <c r="I12" s="383"/>
      <c r="J12" s="383"/>
      <c r="K12" s="383"/>
      <c r="L12" s="383"/>
    </row>
    <row r="13" spans="1:12" ht="15.75" x14ac:dyDescent="0.25">
      <c r="A13" s="384" t="s">
        <v>7</v>
      </c>
      <c r="B13" s="384"/>
      <c r="C13" s="384"/>
      <c r="D13" s="384"/>
      <c r="E13" s="384"/>
      <c r="F13" s="384"/>
      <c r="G13" s="384"/>
      <c r="H13" s="384"/>
      <c r="I13" s="384"/>
      <c r="J13" s="384"/>
      <c r="K13" s="384"/>
      <c r="L13" s="384"/>
    </row>
    <row r="14" spans="1:12" ht="18.75" x14ac:dyDescent="0.25">
      <c r="A14" s="385"/>
      <c r="B14" s="385"/>
      <c r="C14" s="385"/>
      <c r="D14" s="385"/>
      <c r="E14" s="385"/>
      <c r="F14" s="385"/>
      <c r="G14" s="385"/>
      <c r="H14" s="385"/>
      <c r="I14" s="385"/>
      <c r="J14" s="385"/>
      <c r="K14" s="385"/>
      <c r="L14" s="385"/>
    </row>
    <row r="15" spans="1:12" ht="81.75" customHeight="1" x14ac:dyDescent="0.25">
      <c r="A15" s="386" t="str">
        <f>'5. анализ эконом эфф'!A15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5" s="386"/>
      <c r="C15" s="386"/>
      <c r="D15" s="386"/>
      <c r="E15" s="386"/>
      <c r="F15" s="386"/>
      <c r="G15" s="386"/>
      <c r="H15" s="386"/>
      <c r="I15" s="386"/>
      <c r="J15" s="386"/>
      <c r="K15" s="386"/>
      <c r="L15" s="386"/>
    </row>
    <row r="16" spans="1:12" ht="15.75" x14ac:dyDescent="0.25">
      <c r="A16" s="376" t="s">
        <v>9</v>
      </c>
      <c r="B16" s="376"/>
      <c r="C16" s="376"/>
      <c r="D16" s="376"/>
      <c r="E16" s="376"/>
      <c r="F16" s="376"/>
      <c r="G16" s="376"/>
      <c r="H16" s="376"/>
      <c r="I16" s="376"/>
      <c r="J16" s="376"/>
      <c r="K16" s="376"/>
      <c r="L16" s="376"/>
    </row>
    <row r="17" spans="1:12" ht="15.75" x14ac:dyDescent="0.25">
      <c r="A17" s="203"/>
      <c r="B17" s="203"/>
      <c r="C17" s="204"/>
      <c r="D17" s="204"/>
      <c r="E17" s="203"/>
      <c r="F17" s="203"/>
      <c r="G17" s="203"/>
      <c r="H17" s="203"/>
      <c r="I17" s="203"/>
      <c r="J17" s="203"/>
      <c r="K17" s="203"/>
      <c r="L17" s="205"/>
    </row>
    <row r="18" spans="1:12" ht="15.75" x14ac:dyDescent="0.25">
      <c r="A18" s="203"/>
      <c r="B18" s="203"/>
      <c r="C18" s="204"/>
      <c r="D18" s="204"/>
      <c r="E18" s="203"/>
      <c r="F18" s="203"/>
      <c r="G18" s="203"/>
      <c r="H18" s="203"/>
      <c r="I18" s="203"/>
      <c r="J18" s="203"/>
      <c r="K18" s="206"/>
      <c r="L18" s="203"/>
    </row>
    <row r="19" spans="1:12" ht="15.75" customHeight="1" x14ac:dyDescent="0.25">
      <c r="A19" s="434" t="s">
        <v>329</v>
      </c>
      <c r="B19" s="434"/>
      <c r="C19" s="434"/>
      <c r="D19" s="434"/>
      <c r="E19" s="434"/>
      <c r="F19" s="434"/>
      <c r="G19" s="434"/>
      <c r="H19" s="434"/>
      <c r="I19" s="434"/>
      <c r="J19" s="434"/>
      <c r="K19" s="434"/>
      <c r="L19" s="434"/>
    </row>
    <row r="20" spans="1:12" ht="15.75" x14ac:dyDescent="0.25">
      <c r="A20" s="207"/>
      <c r="F20" s="204"/>
    </row>
    <row r="21" spans="1:12" ht="15" customHeight="1" x14ac:dyDescent="0.25">
      <c r="A21" s="435" t="s">
        <v>330</v>
      </c>
      <c r="B21" s="435" t="s">
        <v>331</v>
      </c>
      <c r="C21" s="436" t="s">
        <v>332</v>
      </c>
      <c r="D21" s="436"/>
      <c r="E21" s="436"/>
      <c r="F21" s="436"/>
      <c r="G21" s="436"/>
      <c r="H21" s="436"/>
      <c r="I21" s="435" t="s">
        <v>333</v>
      </c>
      <c r="J21" s="437" t="s">
        <v>334</v>
      </c>
      <c r="K21" s="435" t="s">
        <v>335</v>
      </c>
      <c r="L21" s="440" t="s">
        <v>336</v>
      </c>
    </row>
    <row r="22" spans="1:12" ht="58.5" customHeight="1" x14ac:dyDescent="0.25">
      <c r="A22" s="435"/>
      <c r="B22" s="435"/>
      <c r="C22" s="435" t="s">
        <v>410</v>
      </c>
      <c r="D22" s="435"/>
      <c r="E22" s="435" t="s">
        <v>337</v>
      </c>
      <c r="F22" s="435"/>
      <c r="G22" s="435" t="s">
        <v>338</v>
      </c>
      <c r="H22" s="435"/>
      <c r="I22" s="435"/>
      <c r="J22" s="438"/>
      <c r="K22" s="435"/>
      <c r="L22" s="440"/>
    </row>
    <row r="23" spans="1:12" ht="31.5" x14ac:dyDescent="0.25">
      <c r="A23" s="435"/>
      <c r="B23" s="435"/>
      <c r="C23" s="209" t="s">
        <v>339</v>
      </c>
      <c r="D23" s="209" t="s">
        <v>340</v>
      </c>
      <c r="E23" s="209" t="s">
        <v>339</v>
      </c>
      <c r="F23" s="209" t="s">
        <v>340</v>
      </c>
      <c r="G23" s="209" t="s">
        <v>339</v>
      </c>
      <c r="H23" s="209" t="s">
        <v>340</v>
      </c>
      <c r="I23" s="435"/>
      <c r="J23" s="439"/>
      <c r="K23" s="435"/>
      <c r="L23" s="440"/>
    </row>
    <row r="24" spans="1:12" ht="15.75" x14ac:dyDescent="0.25">
      <c r="A24" s="210">
        <v>1</v>
      </c>
      <c r="B24" s="210">
        <v>2</v>
      </c>
      <c r="C24" s="209">
        <v>3</v>
      </c>
      <c r="D24" s="209">
        <v>4</v>
      </c>
      <c r="E24" s="209">
        <v>5</v>
      </c>
      <c r="F24" s="209">
        <v>6</v>
      </c>
      <c r="G24" s="209">
        <v>7</v>
      </c>
      <c r="H24" s="209">
        <v>8</v>
      </c>
      <c r="I24" s="209">
        <v>9</v>
      </c>
      <c r="J24" s="209">
        <v>10</v>
      </c>
      <c r="K24" s="209">
        <v>11</v>
      </c>
      <c r="L24" s="209">
        <v>12</v>
      </c>
    </row>
    <row r="25" spans="1:12" ht="31.5" x14ac:dyDescent="0.25">
      <c r="A25" s="209">
        <v>1</v>
      </c>
      <c r="B25" s="211" t="s">
        <v>341</v>
      </c>
      <c r="C25" s="212"/>
      <c r="D25" s="212"/>
      <c r="E25" s="212"/>
      <c r="F25" s="212"/>
      <c r="G25" s="212"/>
      <c r="H25" s="212"/>
      <c r="I25" s="213"/>
      <c r="J25" s="214"/>
      <c r="K25" s="215"/>
      <c r="L25" s="62"/>
    </row>
    <row r="26" spans="1:12" ht="15.75" x14ac:dyDescent="0.25">
      <c r="A26" s="209" t="s">
        <v>342</v>
      </c>
      <c r="B26" s="216" t="s">
        <v>343</v>
      </c>
      <c r="C26" s="217" t="s">
        <v>30</v>
      </c>
      <c r="D26" s="217" t="s">
        <v>30</v>
      </c>
      <c r="E26" s="217" t="s">
        <v>30</v>
      </c>
      <c r="F26" s="217" t="s">
        <v>30</v>
      </c>
      <c r="G26" s="217" t="s">
        <v>30</v>
      </c>
      <c r="H26" s="217" t="s">
        <v>30</v>
      </c>
      <c r="I26" s="218"/>
      <c r="J26" s="214"/>
      <c r="K26" s="215"/>
      <c r="L26" s="215"/>
    </row>
    <row r="27" spans="1:12" ht="31.5" x14ac:dyDescent="0.25">
      <c r="A27" s="209" t="s">
        <v>344</v>
      </c>
      <c r="B27" s="216" t="s">
        <v>345</v>
      </c>
      <c r="C27" s="217" t="s">
        <v>30</v>
      </c>
      <c r="D27" s="217" t="s">
        <v>30</v>
      </c>
      <c r="E27" s="217" t="s">
        <v>30</v>
      </c>
      <c r="F27" s="217" t="s">
        <v>30</v>
      </c>
      <c r="G27" s="217" t="s">
        <v>30</v>
      </c>
      <c r="H27" s="217" t="s">
        <v>30</v>
      </c>
      <c r="I27" s="218"/>
      <c r="J27" s="214"/>
      <c r="K27" s="215"/>
      <c r="L27" s="215"/>
    </row>
    <row r="28" spans="1:12" ht="63" x14ac:dyDescent="0.25">
      <c r="A28" s="209" t="s">
        <v>346</v>
      </c>
      <c r="B28" s="216" t="s">
        <v>347</v>
      </c>
      <c r="C28" s="217">
        <v>43188</v>
      </c>
      <c r="D28" s="217">
        <v>43188</v>
      </c>
      <c r="E28" s="217">
        <v>43188</v>
      </c>
      <c r="F28" s="217">
        <v>43188</v>
      </c>
      <c r="G28" s="217">
        <v>43188</v>
      </c>
      <c r="H28" s="217">
        <v>43188</v>
      </c>
      <c r="I28" s="219">
        <v>1</v>
      </c>
      <c r="J28" s="214"/>
      <c r="K28" s="215"/>
      <c r="L28" s="215"/>
    </row>
    <row r="29" spans="1:12" ht="31.5" x14ac:dyDescent="0.25">
      <c r="A29" s="209" t="s">
        <v>348</v>
      </c>
      <c r="B29" s="216" t="s">
        <v>349</v>
      </c>
      <c r="C29" s="217">
        <v>43166</v>
      </c>
      <c r="D29" s="217">
        <v>43166</v>
      </c>
      <c r="E29" s="217">
        <v>43166</v>
      </c>
      <c r="F29" s="217">
        <v>43166</v>
      </c>
      <c r="G29" s="217">
        <v>43166</v>
      </c>
      <c r="H29" s="217">
        <v>43166</v>
      </c>
      <c r="I29" s="219">
        <v>1</v>
      </c>
      <c r="J29" s="214"/>
      <c r="K29" s="215"/>
      <c r="L29" s="215"/>
    </row>
    <row r="30" spans="1:12" ht="31.5" x14ac:dyDescent="0.25">
      <c r="A30" s="209" t="s">
        <v>350</v>
      </c>
      <c r="B30" s="216" t="s">
        <v>351</v>
      </c>
      <c r="C30" s="217">
        <v>43395</v>
      </c>
      <c r="D30" s="217">
        <v>43395</v>
      </c>
      <c r="E30" s="217">
        <v>43395</v>
      </c>
      <c r="F30" s="217">
        <v>43395</v>
      </c>
      <c r="G30" s="217">
        <v>43395</v>
      </c>
      <c r="H30" s="217">
        <v>43395</v>
      </c>
      <c r="I30" s="219">
        <v>1</v>
      </c>
      <c r="J30" s="214"/>
      <c r="K30" s="215"/>
      <c r="L30" s="215"/>
    </row>
    <row r="31" spans="1:12" ht="31.5" x14ac:dyDescent="0.25">
      <c r="A31" s="209" t="s">
        <v>352</v>
      </c>
      <c r="B31" s="220" t="s">
        <v>353</v>
      </c>
      <c r="C31" s="217">
        <v>43024</v>
      </c>
      <c r="D31" s="217">
        <v>43024</v>
      </c>
      <c r="E31" s="217">
        <v>43024</v>
      </c>
      <c r="F31" s="217">
        <v>43024</v>
      </c>
      <c r="G31" s="217">
        <v>43024</v>
      </c>
      <c r="H31" s="217">
        <v>43024</v>
      </c>
      <c r="I31" s="219">
        <v>1</v>
      </c>
      <c r="J31" s="214"/>
      <c r="K31" s="215"/>
      <c r="L31" s="215"/>
    </row>
    <row r="32" spans="1:12" ht="31.5" x14ac:dyDescent="0.25">
      <c r="A32" s="209" t="s">
        <v>354</v>
      </c>
      <c r="B32" s="220" t="s">
        <v>355</v>
      </c>
      <c r="C32" s="217">
        <v>43525</v>
      </c>
      <c r="D32" s="217">
        <v>43525</v>
      </c>
      <c r="E32" s="217">
        <v>43525</v>
      </c>
      <c r="F32" s="217">
        <v>43525</v>
      </c>
      <c r="G32" s="217">
        <v>43525</v>
      </c>
      <c r="H32" s="217">
        <v>43525</v>
      </c>
      <c r="I32" s="219">
        <v>1</v>
      </c>
      <c r="J32" s="214"/>
      <c r="K32" s="215"/>
      <c r="L32" s="215"/>
    </row>
    <row r="33" spans="1:12" ht="51.75" customHeight="1" x14ac:dyDescent="0.25">
      <c r="A33" s="209" t="s">
        <v>356</v>
      </c>
      <c r="B33" s="220" t="s">
        <v>357</v>
      </c>
      <c r="C33" s="217">
        <v>43705</v>
      </c>
      <c r="D33" s="217">
        <v>43705</v>
      </c>
      <c r="E33" s="217">
        <v>43705</v>
      </c>
      <c r="F33" s="217">
        <v>43705</v>
      </c>
      <c r="G33" s="217">
        <v>43705</v>
      </c>
      <c r="H33" s="217">
        <v>43705</v>
      </c>
      <c r="I33" s="219">
        <v>1</v>
      </c>
      <c r="J33" s="214"/>
      <c r="K33" s="215"/>
      <c r="L33" s="215"/>
    </row>
    <row r="34" spans="1:12" ht="73.5" customHeight="1" x14ac:dyDescent="0.25">
      <c r="A34" s="209" t="s">
        <v>358</v>
      </c>
      <c r="B34" s="220" t="s">
        <v>359</v>
      </c>
      <c r="C34" s="217" t="s">
        <v>30</v>
      </c>
      <c r="D34" s="217" t="s">
        <v>30</v>
      </c>
      <c r="E34" s="217" t="s">
        <v>30</v>
      </c>
      <c r="F34" s="217" t="s">
        <v>30</v>
      </c>
      <c r="G34" s="217" t="s">
        <v>30</v>
      </c>
      <c r="H34" s="217" t="s">
        <v>30</v>
      </c>
      <c r="I34" s="221"/>
      <c r="J34" s="222"/>
      <c r="K34" s="222"/>
      <c r="L34" s="215"/>
    </row>
    <row r="35" spans="1:12" ht="48" customHeight="1" x14ac:dyDescent="0.25">
      <c r="A35" s="209" t="s">
        <v>360</v>
      </c>
      <c r="B35" s="220" t="s">
        <v>361</v>
      </c>
      <c r="C35" s="217" t="s">
        <v>362</v>
      </c>
      <c r="D35" s="217" t="s">
        <v>362</v>
      </c>
      <c r="E35" s="217" t="s">
        <v>362</v>
      </c>
      <c r="F35" s="217" t="s">
        <v>362</v>
      </c>
      <c r="G35" s="217" t="s">
        <v>362</v>
      </c>
      <c r="H35" s="217" t="s">
        <v>362</v>
      </c>
      <c r="I35" s="219">
        <v>1</v>
      </c>
      <c r="J35" s="222"/>
      <c r="K35" s="222"/>
      <c r="L35" s="215"/>
    </row>
    <row r="36" spans="1:12" ht="31.5" x14ac:dyDescent="0.25">
      <c r="A36" s="209" t="s">
        <v>363</v>
      </c>
      <c r="B36" s="220" t="s">
        <v>364</v>
      </c>
      <c r="C36" s="217">
        <v>46412</v>
      </c>
      <c r="D36" s="217">
        <v>46412</v>
      </c>
      <c r="E36" s="217"/>
      <c r="F36" s="217"/>
      <c r="G36" s="217">
        <v>46412</v>
      </c>
      <c r="H36" s="217">
        <v>46412</v>
      </c>
      <c r="I36" s="218"/>
      <c r="J36" s="223"/>
      <c r="K36" s="215"/>
      <c r="L36" s="215"/>
    </row>
    <row r="37" spans="1:12" ht="46.5" customHeight="1" x14ac:dyDescent="0.25">
      <c r="A37" s="209" t="s">
        <v>365</v>
      </c>
      <c r="B37" s="220" t="s">
        <v>366</v>
      </c>
      <c r="C37" s="217">
        <v>43918</v>
      </c>
      <c r="D37" s="217">
        <v>43920</v>
      </c>
      <c r="E37" s="217">
        <v>43918</v>
      </c>
      <c r="F37" s="217">
        <v>43920</v>
      </c>
      <c r="G37" s="217">
        <v>43918</v>
      </c>
      <c r="H37" s="217">
        <v>43920</v>
      </c>
      <c r="I37" s="218">
        <v>1</v>
      </c>
      <c r="J37" s="223"/>
      <c r="K37" s="215"/>
      <c r="L37" s="215"/>
    </row>
    <row r="38" spans="1:12" ht="15.75" x14ac:dyDescent="0.25">
      <c r="A38" s="209" t="s">
        <v>367</v>
      </c>
      <c r="B38" s="211" t="s">
        <v>368</v>
      </c>
      <c r="C38" s="217"/>
      <c r="D38" s="217"/>
      <c r="E38" s="217"/>
      <c r="F38" s="217"/>
      <c r="G38" s="217"/>
      <c r="H38" s="217"/>
      <c r="I38" s="218"/>
      <c r="J38" s="215"/>
      <c r="K38" s="215"/>
      <c r="L38" s="215"/>
    </row>
    <row r="39" spans="1:12" ht="75" customHeight="1" x14ac:dyDescent="0.25">
      <c r="A39" s="209">
        <v>2</v>
      </c>
      <c r="B39" s="220" t="s">
        <v>369</v>
      </c>
      <c r="C39" s="224">
        <v>46433</v>
      </c>
      <c r="D39" s="224">
        <v>46433</v>
      </c>
      <c r="E39" s="217"/>
      <c r="F39" s="217"/>
      <c r="G39" s="224">
        <v>46433</v>
      </c>
      <c r="H39" s="224">
        <v>46433</v>
      </c>
      <c r="I39" s="218"/>
      <c r="J39" s="215"/>
      <c r="K39" s="215"/>
      <c r="L39" s="215"/>
    </row>
    <row r="40" spans="1:12" ht="32.25" customHeight="1" x14ac:dyDescent="0.25">
      <c r="A40" s="209" t="s">
        <v>370</v>
      </c>
      <c r="B40" s="220" t="s">
        <v>371</v>
      </c>
      <c r="C40" s="224">
        <v>46434</v>
      </c>
      <c r="D40" s="224">
        <v>46476</v>
      </c>
      <c r="E40" s="217"/>
      <c r="F40" s="217"/>
      <c r="G40" s="224">
        <v>46434</v>
      </c>
      <c r="H40" s="224">
        <v>46476</v>
      </c>
      <c r="I40" s="218"/>
      <c r="J40" s="215"/>
      <c r="K40" s="215"/>
      <c r="L40" s="215"/>
    </row>
    <row r="41" spans="1:12" ht="47.25" x14ac:dyDescent="0.25">
      <c r="A41" s="209" t="s">
        <v>372</v>
      </c>
      <c r="B41" s="211" t="s">
        <v>373</v>
      </c>
      <c r="C41" s="224"/>
      <c r="D41" s="224"/>
      <c r="E41" s="217"/>
      <c r="F41" s="217"/>
      <c r="G41" s="224"/>
      <c r="H41" s="224"/>
      <c r="I41" s="218"/>
      <c r="J41" s="215"/>
      <c r="K41" s="215"/>
      <c r="L41" s="215"/>
    </row>
    <row r="42" spans="1:12" ht="40.5" customHeight="1" x14ac:dyDescent="0.25">
      <c r="A42" s="209">
        <v>3</v>
      </c>
      <c r="B42" s="220" t="s">
        <v>374</v>
      </c>
      <c r="C42" s="224">
        <v>46437</v>
      </c>
      <c r="D42" s="224">
        <v>46527</v>
      </c>
      <c r="E42" s="217"/>
      <c r="F42" s="217"/>
      <c r="G42" s="224">
        <v>46437</v>
      </c>
      <c r="H42" s="224">
        <v>46527</v>
      </c>
      <c r="I42" s="218"/>
      <c r="J42" s="215"/>
      <c r="K42" s="215"/>
      <c r="L42" s="215"/>
    </row>
    <row r="43" spans="1:12" ht="30" customHeight="1" x14ac:dyDescent="0.25">
      <c r="A43" s="209" t="s">
        <v>375</v>
      </c>
      <c r="B43" s="220" t="s">
        <v>376</v>
      </c>
      <c r="C43" s="224">
        <v>46629</v>
      </c>
      <c r="D43" s="224">
        <v>46827</v>
      </c>
      <c r="E43" s="217"/>
      <c r="F43" s="217"/>
      <c r="G43" s="224">
        <v>46629</v>
      </c>
      <c r="H43" s="224">
        <v>46827</v>
      </c>
      <c r="I43" s="218"/>
      <c r="J43" s="215"/>
      <c r="K43" s="215"/>
      <c r="L43" s="215"/>
    </row>
    <row r="44" spans="1:12" ht="52.5" customHeight="1" x14ac:dyDescent="0.25">
      <c r="A44" s="209" t="s">
        <v>377</v>
      </c>
      <c r="B44" s="220" t="s">
        <v>378</v>
      </c>
      <c r="C44" s="224">
        <v>46844</v>
      </c>
      <c r="D44" s="224">
        <v>47411</v>
      </c>
      <c r="E44" s="217"/>
      <c r="F44" s="217"/>
      <c r="G44" s="224">
        <v>46844</v>
      </c>
      <c r="H44" s="224">
        <v>47411</v>
      </c>
      <c r="I44" s="218"/>
      <c r="J44" s="215"/>
      <c r="K44" s="215"/>
      <c r="L44" s="215"/>
    </row>
    <row r="45" spans="1:12" ht="96" customHeight="1" x14ac:dyDescent="0.25">
      <c r="A45" s="209" t="s">
        <v>379</v>
      </c>
      <c r="B45" s="220" t="s">
        <v>380</v>
      </c>
      <c r="C45" s="217">
        <v>47432</v>
      </c>
      <c r="D45" s="217">
        <v>47432</v>
      </c>
      <c r="E45" s="217"/>
      <c r="F45" s="217"/>
      <c r="G45" s="217">
        <v>47432</v>
      </c>
      <c r="H45" s="217">
        <v>47432</v>
      </c>
      <c r="I45" s="218"/>
      <c r="J45" s="215"/>
      <c r="K45" s="215"/>
      <c r="L45" s="215"/>
    </row>
    <row r="46" spans="1:12" ht="80.25" customHeight="1" x14ac:dyDescent="0.25">
      <c r="A46" s="209" t="s">
        <v>381</v>
      </c>
      <c r="B46" s="220" t="s">
        <v>382</v>
      </c>
      <c r="C46" s="217">
        <v>47371</v>
      </c>
      <c r="D46" s="217">
        <v>47381</v>
      </c>
      <c r="E46" s="217"/>
      <c r="F46" s="217"/>
      <c r="G46" s="217">
        <v>47371</v>
      </c>
      <c r="H46" s="217">
        <v>47381</v>
      </c>
      <c r="I46" s="218"/>
      <c r="J46" s="215"/>
      <c r="K46" s="215"/>
      <c r="L46" s="215"/>
    </row>
    <row r="47" spans="1:12" ht="15.75" x14ac:dyDescent="0.25">
      <c r="A47" s="209" t="s">
        <v>383</v>
      </c>
      <c r="B47" s="220" t="s">
        <v>384</v>
      </c>
      <c r="C47" s="217">
        <v>47381</v>
      </c>
      <c r="D47" s="217">
        <v>47416</v>
      </c>
      <c r="E47" s="217"/>
      <c r="F47" s="217"/>
      <c r="G47" s="217">
        <v>47381</v>
      </c>
      <c r="H47" s="217">
        <v>47416</v>
      </c>
      <c r="I47" s="218"/>
      <c r="J47" s="215"/>
      <c r="K47" s="215"/>
      <c r="L47" s="215"/>
    </row>
    <row r="48" spans="1:12" ht="31.5" x14ac:dyDescent="0.25">
      <c r="A48" s="209" t="s">
        <v>385</v>
      </c>
      <c r="B48" s="211" t="s">
        <v>386</v>
      </c>
      <c r="C48" s="217"/>
      <c r="D48" s="217"/>
      <c r="E48" s="217"/>
      <c r="F48" s="217"/>
      <c r="G48" s="217"/>
      <c r="H48" s="217"/>
      <c r="I48" s="218"/>
      <c r="J48" s="215"/>
      <c r="K48" s="215"/>
      <c r="L48" s="215"/>
    </row>
    <row r="49" spans="1:12" ht="31.5" x14ac:dyDescent="0.25">
      <c r="A49" s="209">
        <v>4</v>
      </c>
      <c r="B49" s="220" t="s">
        <v>387</v>
      </c>
      <c r="C49" s="217">
        <v>47432</v>
      </c>
      <c r="D49" s="217">
        <v>47436</v>
      </c>
      <c r="E49" s="217"/>
      <c r="F49" s="217"/>
      <c r="G49" s="217">
        <v>47432</v>
      </c>
      <c r="H49" s="217">
        <v>47436</v>
      </c>
      <c r="I49" s="218"/>
      <c r="J49" s="215"/>
      <c r="K49" s="215"/>
      <c r="L49" s="215"/>
    </row>
    <row r="50" spans="1:12" ht="78.75" x14ac:dyDescent="0.25">
      <c r="A50" s="209" t="s">
        <v>388</v>
      </c>
      <c r="B50" s="220" t="s">
        <v>389</v>
      </c>
      <c r="C50" s="217">
        <v>47439</v>
      </c>
      <c r="D50" s="217">
        <v>47439</v>
      </c>
      <c r="E50" s="217"/>
      <c r="F50" s="217"/>
      <c r="G50" s="217">
        <v>47439</v>
      </c>
      <c r="H50" s="217">
        <v>47439</v>
      </c>
      <c r="I50" s="218"/>
      <c r="J50" s="215"/>
      <c r="K50" s="215"/>
      <c r="L50" s="215"/>
    </row>
    <row r="51" spans="1:12" ht="63" x14ac:dyDescent="0.25">
      <c r="A51" s="209" t="s">
        <v>390</v>
      </c>
      <c r="B51" s="220" t="s">
        <v>391</v>
      </c>
      <c r="C51" s="217">
        <v>47432</v>
      </c>
      <c r="D51" s="217">
        <v>47432</v>
      </c>
      <c r="E51" s="217"/>
      <c r="F51" s="217"/>
      <c r="G51" s="217">
        <v>47432</v>
      </c>
      <c r="H51" s="217">
        <v>47432</v>
      </c>
      <c r="I51" s="218"/>
      <c r="J51" s="215"/>
      <c r="K51" s="215"/>
      <c r="L51" s="215"/>
    </row>
    <row r="52" spans="1:12" ht="63" x14ac:dyDescent="0.25">
      <c r="A52" s="209" t="s">
        <v>392</v>
      </c>
      <c r="B52" s="220" t="s">
        <v>393</v>
      </c>
      <c r="C52" s="217" t="s">
        <v>30</v>
      </c>
      <c r="D52" s="217" t="s">
        <v>30</v>
      </c>
      <c r="E52" s="217"/>
      <c r="F52" s="217"/>
      <c r="G52" s="217" t="s">
        <v>30</v>
      </c>
      <c r="H52" s="217" t="s">
        <v>30</v>
      </c>
      <c r="I52" s="218"/>
      <c r="J52" s="215"/>
      <c r="K52" s="215"/>
      <c r="L52" s="215"/>
    </row>
    <row r="53" spans="1:12" ht="31.5" x14ac:dyDescent="0.25">
      <c r="A53" s="209" t="s">
        <v>394</v>
      </c>
      <c r="B53" s="225" t="s">
        <v>395</v>
      </c>
      <c r="C53" s="217">
        <v>47469</v>
      </c>
      <c r="D53" s="217">
        <v>47469</v>
      </c>
      <c r="E53" s="217"/>
      <c r="F53" s="217"/>
      <c r="G53" s="217">
        <v>47469</v>
      </c>
      <c r="H53" s="217">
        <v>47469</v>
      </c>
      <c r="I53" s="218"/>
      <c r="J53" s="215"/>
      <c r="K53" s="215"/>
      <c r="L53" s="215"/>
    </row>
    <row r="54" spans="1:12" ht="31.5" x14ac:dyDescent="0.25">
      <c r="A54" s="209" t="s">
        <v>396</v>
      </c>
      <c r="B54" s="220" t="s">
        <v>397</v>
      </c>
      <c r="C54" s="217">
        <v>47480</v>
      </c>
      <c r="D54" s="217">
        <v>47480</v>
      </c>
      <c r="E54" s="217"/>
      <c r="F54" s="217"/>
      <c r="G54" s="217">
        <v>47480</v>
      </c>
      <c r="H54" s="217">
        <v>47480</v>
      </c>
      <c r="I54" s="218"/>
      <c r="J54" s="215"/>
      <c r="K54" s="215"/>
      <c r="L54" s="21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AD30" sqref="AD30"/>
      <selection pane="topRight" activeCell="A20" sqref="A20"/>
      <selection pane="bottomLeft" activeCell="A20" sqref="A20"/>
      <selection pane="bottomRight" activeCell="I27" sqref="I27"/>
    </sheetView>
  </sheetViews>
  <sheetFormatPr defaultColWidth="9.140625" defaultRowHeight="15.75" x14ac:dyDescent="0.25"/>
  <cols>
    <col min="1" max="1" width="9.140625" style="203"/>
    <col min="2" max="2" width="57.85546875" style="203" customWidth="1"/>
    <col min="3" max="4" width="17.85546875" style="203" customWidth="1"/>
    <col min="5" max="6" width="19" style="203" customWidth="1"/>
    <col min="7" max="7" width="18.7109375" style="203" customWidth="1"/>
    <col min="8" max="27" width="9" style="203" customWidth="1"/>
    <col min="28" max="28" width="13.140625" style="203" customWidth="1"/>
    <col min="29" max="29" width="24.85546875" style="203" customWidth="1"/>
    <col min="30" max="30" width="16.28515625" style="203" bestFit="1" customWidth="1"/>
    <col min="31" max="16384" width="9.140625" style="203"/>
  </cols>
  <sheetData>
    <row r="1" spans="1:29" ht="18.75" x14ac:dyDescent="0.25">
      <c r="AC1" s="4" t="s">
        <v>0</v>
      </c>
    </row>
    <row r="2" spans="1:29" ht="18.75" x14ac:dyDescent="0.3">
      <c r="AC2" s="5" t="s">
        <v>1</v>
      </c>
    </row>
    <row r="3" spans="1:29" ht="18.75" x14ac:dyDescent="0.3">
      <c r="AC3" s="5" t="s">
        <v>2</v>
      </c>
    </row>
    <row r="4" spans="1:29" ht="18.75" customHeight="1" x14ac:dyDescent="0.25">
      <c r="A4" s="387" t="str">
        <f>'1. паспорт местоположение'!A5:C5</f>
        <v>Год раскрытия информации: 2026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C5" s="5"/>
    </row>
    <row r="6" spans="1:29" ht="18.75" x14ac:dyDescent="0.25">
      <c r="A6" s="423" t="s">
        <v>3</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226"/>
      <c r="AC7" s="226"/>
    </row>
    <row r="8" spans="1:29" x14ac:dyDescent="0.25">
      <c r="A8" s="424" t="str">
        <f>'1. паспорт местоположение'!A9:C9</f>
        <v>Акционерное общество "Россети Янтарь"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376" t="s">
        <v>5</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226"/>
      <c r="AC10" s="226"/>
    </row>
    <row r="11" spans="1:29" x14ac:dyDescent="0.25">
      <c r="A11" s="424" t="str">
        <f>'1. паспорт местоположение'!A12:C12</f>
        <v>H_17-1426</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53"/>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227"/>
      <c r="AC13" s="227"/>
    </row>
    <row r="14" spans="1:29" x14ac:dyDescent="0.25">
      <c r="A14" s="424" t="str">
        <f>'1. паспорт местоположение'!A15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376" t="s">
        <v>9</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2" x14ac:dyDescent="0.25">
      <c r="A18" s="445" t="s">
        <v>398</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2" ht="33" customHeight="1" x14ac:dyDescent="0.25">
      <c r="A20" s="437" t="s">
        <v>399</v>
      </c>
      <c r="B20" s="437" t="s">
        <v>400</v>
      </c>
      <c r="C20" s="478" t="s">
        <v>401</v>
      </c>
      <c r="D20" s="478"/>
      <c r="E20" s="436" t="s">
        <v>402</v>
      </c>
      <c r="F20" s="436"/>
      <c r="G20" s="479" t="s">
        <v>403</v>
      </c>
      <c r="H20" s="480" t="s">
        <v>404</v>
      </c>
      <c r="I20" s="481"/>
      <c r="J20" s="481"/>
      <c r="K20" s="481"/>
      <c r="L20" s="480" t="s">
        <v>405</v>
      </c>
      <c r="M20" s="481"/>
      <c r="N20" s="481"/>
      <c r="O20" s="481"/>
      <c r="P20" s="480" t="s">
        <v>406</v>
      </c>
      <c r="Q20" s="481"/>
      <c r="R20" s="481"/>
      <c r="S20" s="481"/>
      <c r="T20" s="480" t="s">
        <v>407</v>
      </c>
      <c r="U20" s="481"/>
      <c r="V20" s="481"/>
      <c r="W20" s="481"/>
      <c r="X20" s="480" t="s">
        <v>408</v>
      </c>
      <c r="Y20" s="481"/>
      <c r="Z20" s="481"/>
      <c r="AA20" s="481"/>
      <c r="AB20" s="482" t="s">
        <v>409</v>
      </c>
      <c r="AC20" s="482"/>
      <c r="AD20" s="228"/>
      <c r="AE20" s="228"/>
      <c r="AF20" s="228"/>
    </row>
    <row r="21" spans="1:32" ht="99.75" customHeight="1" x14ac:dyDescent="0.25">
      <c r="A21" s="438"/>
      <c r="B21" s="438"/>
      <c r="C21" s="478"/>
      <c r="D21" s="478"/>
      <c r="E21" s="436"/>
      <c r="F21" s="436"/>
      <c r="G21" s="483"/>
      <c r="H21" s="478" t="s">
        <v>410</v>
      </c>
      <c r="I21" s="478"/>
      <c r="J21" s="478" t="s">
        <v>337</v>
      </c>
      <c r="K21" s="478"/>
      <c r="L21" s="478" t="s">
        <v>410</v>
      </c>
      <c r="M21" s="478"/>
      <c r="N21" s="478" t="s">
        <v>337</v>
      </c>
      <c r="O21" s="478"/>
      <c r="P21" s="478" t="s">
        <v>410</v>
      </c>
      <c r="Q21" s="478"/>
      <c r="R21" s="478" t="s">
        <v>337</v>
      </c>
      <c r="S21" s="478"/>
      <c r="T21" s="478" t="s">
        <v>410</v>
      </c>
      <c r="U21" s="478"/>
      <c r="V21" s="478" t="s">
        <v>337</v>
      </c>
      <c r="W21" s="478"/>
      <c r="X21" s="478" t="s">
        <v>410</v>
      </c>
      <c r="Y21" s="478"/>
      <c r="Z21" s="478" t="s">
        <v>337</v>
      </c>
      <c r="AA21" s="478"/>
      <c r="AB21" s="482"/>
      <c r="AC21" s="482"/>
    </row>
    <row r="22" spans="1:32" ht="89.25" customHeight="1" x14ac:dyDescent="0.25">
      <c r="A22" s="439"/>
      <c r="B22" s="439"/>
      <c r="C22" s="484" t="s">
        <v>410</v>
      </c>
      <c r="D22" s="484" t="s">
        <v>411</v>
      </c>
      <c r="E22" s="485" t="s">
        <v>412</v>
      </c>
      <c r="F22" s="485" t="s">
        <v>413</v>
      </c>
      <c r="G22" s="486"/>
      <c r="H22" s="487" t="s">
        <v>414</v>
      </c>
      <c r="I22" s="487" t="s">
        <v>415</v>
      </c>
      <c r="J22" s="487" t="s">
        <v>414</v>
      </c>
      <c r="K22" s="487" t="s">
        <v>415</v>
      </c>
      <c r="L22" s="487" t="s">
        <v>414</v>
      </c>
      <c r="M22" s="487" t="s">
        <v>415</v>
      </c>
      <c r="N22" s="487" t="s">
        <v>414</v>
      </c>
      <c r="O22" s="487" t="s">
        <v>415</v>
      </c>
      <c r="P22" s="487" t="s">
        <v>414</v>
      </c>
      <c r="Q22" s="487" t="s">
        <v>415</v>
      </c>
      <c r="R22" s="487" t="s">
        <v>414</v>
      </c>
      <c r="S22" s="487" t="s">
        <v>415</v>
      </c>
      <c r="T22" s="487" t="s">
        <v>414</v>
      </c>
      <c r="U22" s="487" t="s">
        <v>415</v>
      </c>
      <c r="V22" s="487" t="s">
        <v>414</v>
      </c>
      <c r="W22" s="487" t="s">
        <v>415</v>
      </c>
      <c r="X22" s="487" t="s">
        <v>414</v>
      </c>
      <c r="Y22" s="487" t="s">
        <v>415</v>
      </c>
      <c r="Z22" s="487" t="s">
        <v>414</v>
      </c>
      <c r="AA22" s="487" t="s">
        <v>415</v>
      </c>
      <c r="AB22" s="484" t="s">
        <v>410</v>
      </c>
      <c r="AC22" s="484" t="s">
        <v>337</v>
      </c>
    </row>
    <row r="23" spans="1:32"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ht="47.25" customHeight="1" x14ac:dyDescent="0.25">
      <c r="A24" s="229">
        <v>1</v>
      </c>
      <c r="B24" s="230" t="s">
        <v>416</v>
      </c>
      <c r="C24" s="231">
        <f>SUM(C25:C29)</f>
        <v>966.11950421999995</v>
      </c>
      <c r="D24" s="232">
        <f>SUM(D25:D29)</f>
        <v>0</v>
      </c>
      <c r="E24" s="231">
        <f t="shared" ref="E24:F24" si="0">SUM(E25:E29)</f>
        <v>935.48653522999996</v>
      </c>
      <c r="F24" s="232">
        <f t="shared" si="0"/>
        <v>935.48653522999996</v>
      </c>
      <c r="G24" s="232">
        <f>SUM(G25:G29)</f>
        <v>0</v>
      </c>
      <c r="H24" s="232">
        <f t="shared" ref="H24:Z24" si="1">SUM(H25:H29)</f>
        <v>2.4098380599999998</v>
      </c>
      <c r="I24" s="232">
        <f t="shared" si="1"/>
        <v>2.4098380599999998</v>
      </c>
      <c r="J24" s="232">
        <f t="shared" si="1"/>
        <v>0</v>
      </c>
      <c r="K24" s="232">
        <f t="shared" si="1"/>
        <v>0</v>
      </c>
      <c r="L24" s="232">
        <f t="shared" si="1"/>
        <v>0</v>
      </c>
      <c r="M24" s="232">
        <f t="shared" si="1"/>
        <v>0</v>
      </c>
      <c r="N24" s="232">
        <f t="shared" si="1"/>
        <v>0</v>
      </c>
      <c r="O24" s="232">
        <f t="shared" si="1"/>
        <v>0</v>
      </c>
      <c r="P24" s="232">
        <f t="shared" si="1"/>
        <v>0</v>
      </c>
      <c r="Q24" s="232">
        <f t="shared" si="1"/>
        <v>0</v>
      </c>
      <c r="R24" s="232">
        <f t="shared" si="1"/>
        <v>0</v>
      </c>
      <c r="S24" s="232">
        <f t="shared" si="1"/>
        <v>0</v>
      </c>
      <c r="T24" s="232">
        <f t="shared" si="1"/>
        <v>231.29289115</v>
      </c>
      <c r="U24" s="232">
        <f t="shared" si="1"/>
        <v>0</v>
      </c>
      <c r="V24" s="232">
        <f t="shared" si="1"/>
        <v>0</v>
      </c>
      <c r="W24" s="232">
        <f t="shared" si="1"/>
        <v>0</v>
      </c>
      <c r="X24" s="232">
        <f t="shared" si="1"/>
        <v>592.86466498000004</v>
      </c>
      <c r="Y24" s="232">
        <f t="shared" si="1"/>
        <v>0</v>
      </c>
      <c r="Z24" s="232">
        <f t="shared" si="1"/>
        <v>0</v>
      </c>
      <c r="AA24" s="232">
        <f t="shared" ref="AA24" si="2">SUM(AA25:AA29)</f>
        <v>0</v>
      </c>
      <c r="AB24" s="232">
        <f t="shared" ref="AB24:AB64" si="3">H24+L24+P24+T24</f>
        <v>233.70272921</v>
      </c>
      <c r="AC24" s="233">
        <f t="shared" ref="AC24:AC64" si="4">J24+N24+R24+V24+X24</f>
        <v>592.86466498000004</v>
      </c>
      <c r="AD24" s="234"/>
    </row>
    <row r="25" spans="1:32" ht="24" customHeight="1" x14ac:dyDescent="0.25">
      <c r="A25" s="235" t="s">
        <v>417</v>
      </c>
      <c r="B25" s="236" t="s">
        <v>418</v>
      </c>
      <c r="C25" s="233">
        <v>0</v>
      </c>
      <c r="D25" s="232">
        <v>0</v>
      </c>
      <c r="E25" s="232">
        <v>0</v>
      </c>
      <c r="F25" s="237">
        <f t="shared" ref="F25:F64" si="5">E25-G25</f>
        <v>0</v>
      </c>
      <c r="G25" s="238">
        <v>0</v>
      </c>
      <c r="H25" s="238">
        <v>0</v>
      </c>
      <c r="I25" s="238">
        <v>0</v>
      </c>
      <c r="J25" s="238">
        <v>0</v>
      </c>
      <c r="K25" s="238">
        <v>0</v>
      </c>
      <c r="L25" s="238">
        <v>0</v>
      </c>
      <c r="M25" s="238">
        <v>0</v>
      </c>
      <c r="N25" s="238">
        <v>0</v>
      </c>
      <c r="O25" s="238">
        <v>0</v>
      </c>
      <c r="P25" s="238">
        <v>0</v>
      </c>
      <c r="Q25" s="238">
        <v>0</v>
      </c>
      <c r="R25" s="238">
        <v>0</v>
      </c>
      <c r="S25" s="238">
        <v>0</v>
      </c>
      <c r="T25" s="238">
        <v>0</v>
      </c>
      <c r="U25" s="238">
        <v>0</v>
      </c>
      <c r="V25" s="238">
        <v>0</v>
      </c>
      <c r="W25" s="238">
        <v>0</v>
      </c>
      <c r="X25" s="238">
        <v>0</v>
      </c>
      <c r="Y25" s="238">
        <v>0</v>
      </c>
      <c r="Z25" s="238">
        <v>0</v>
      </c>
      <c r="AA25" s="238">
        <v>0</v>
      </c>
      <c r="AB25" s="232">
        <f t="shared" si="3"/>
        <v>0</v>
      </c>
      <c r="AC25" s="233">
        <f t="shared" si="4"/>
        <v>0</v>
      </c>
      <c r="AD25" s="234"/>
    </row>
    <row r="26" spans="1:32" x14ac:dyDescent="0.25">
      <c r="A26" s="235" t="s">
        <v>419</v>
      </c>
      <c r="B26" s="236" t="s">
        <v>420</v>
      </c>
      <c r="C26" s="233">
        <v>0</v>
      </c>
      <c r="D26" s="232">
        <v>0</v>
      </c>
      <c r="E26" s="232">
        <v>0</v>
      </c>
      <c r="F26" s="237">
        <f t="shared" si="5"/>
        <v>0</v>
      </c>
      <c r="G26" s="238">
        <v>0</v>
      </c>
      <c r="H26" s="238">
        <v>0</v>
      </c>
      <c r="I26" s="238">
        <v>0</v>
      </c>
      <c r="J26" s="238">
        <v>0</v>
      </c>
      <c r="K26" s="238">
        <v>0</v>
      </c>
      <c r="L26" s="238">
        <v>0</v>
      </c>
      <c r="M26" s="238">
        <v>0</v>
      </c>
      <c r="N26" s="238">
        <v>0</v>
      </c>
      <c r="O26" s="238">
        <v>0</v>
      </c>
      <c r="P26" s="238">
        <v>0</v>
      </c>
      <c r="Q26" s="238">
        <v>0</v>
      </c>
      <c r="R26" s="238">
        <v>0</v>
      </c>
      <c r="S26" s="238">
        <v>0</v>
      </c>
      <c r="T26" s="238">
        <v>0</v>
      </c>
      <c r="U26" s="238">
        <v>0</v>
      </c>
      <c r="V26" s="238">
        <v>0</v>
      </c>
      <c r="W26" s="238">
        <v>0</v>
      </c>
      <c r="X26" s="238">
        <v>0</v>
      </c>
      <c r="Y26" s="238">
        <v>0</v>
      </c>
      <c r="Z26" s="238">
        <v>0</v>
      </c>
      <c r="AA26" s="238">
        <v>0</v>
      </c>
      <c r="AB26" s="232">
        <f t="shared" si="3"/>
        <v>0</v>
      </c>
      <c r="AC26" s="233">
        <f t="shared" si="4"/>
        <v>0</v>
      </c>
    </row>
    <row r="27" spans="1:32" ht="31.5" x14ac:dyDescent="0.25">
      <c r="A27" s="235" t="s">
        <v>421</v>
      </c>
      <c r="B27" s="236" t="s">
        <v>422</v>
      </c>
      <c r="C27" s="233">
        <f>966.11950422-C29</f>
        <v>963.50237256999992</v>
      </c>
      <c r="D27" s="232">
        <v>0</v>
      </c>
      <c r="E27" s="232">
        <f>C27-28.01583734</f>
        <v>935.48653522999996</v>
      </c>
      <c r="F27" s="237">
        <f t="shared" si="5"/>
        <v>935.48653522999996</v>
      </c>
      <c r="G27" s="238">
        <v>0</v>
      </c>
      <c r="H27" s="238">
        <v>2.4098380599999998</v>
      </c>
      <c r="I27" s="238">
        <v>2.4098380599999998</v>
      </c>
      <c r="J27" s="238">
        <v>0</v>
      </c>
      <c r="K27" s="238">
        <v>0</v>
      </c>
      <c r="L27" s="238">
        <v>0</v>
      </c>
      <c r="M27" s="238">
        <v>0</v>
      </c>
      <c r="N27" s="238">
        <v>0</v>
      </c>
      <c r="O27" s="238">
        <v>0</v>
      </c>
      <c r="P27" s="238">
        <v>0</v>
      </c>
      <c r="Q27" s="238">
        <v>0</v>
      </c>
      <c r="R27" s="238">
        <v>0</v>
      </c>
      <c r="S27" s="238">
        <v>0</v>
      </c>
      <c r="T27" s="238">
        <v>231.29289115</v>
      </c>
      <c r="U27" s="238">
        <v>0</v>
      </c>
      <c r="V27" s="238">
        <v>0</v>
      </c>
      <c r="W27" s="238">
        <v>0</v>
      </c>
      <c r="X27" s="238">
        <v>592.86466498000004</v>
      </c>
      <c r="Y27" s="238">
        <v>0</v>
      </c>
      <c r="Z27" s="238">
        <v>0</v>
      </c>
      <c r="AA27" s="238">
        <v>0</v>
      </c>
      <c r="AB27" s="232">
        <f t="shared" si="3"/>
        <v>233.70272921</v>
      </c>
      <c r="AC27" s="233">
        <f t="shared" si="4"/>
        <v>592.86466498000004</v>
      </c>
    </row>
    <row r="28" spans="1:32" x14ac:dyDescent="0.25">
      <c r="A28" s="235" t="s">
        <v>423</v>
      </c>
      <c r="B28" s="236" t="s">
        <v>424</v>
      </c>
      <c r="C28" s="233">
        <v>0</v>
      </c>
      <c r="D28" s="232">
        <v>0</v>
      </c>
      <c r="E28" s="232">
        <v>0</v>
      </c>
      <c r="F28" s="237">
        <f t="shared" si="5"/>
        <v>0</v>
      </c>
      <c r="G28" s="238">
        <v>0</v>
      </c>
      <c r="H28" s="238">
        <v>0</v>
      </c>
      <c r="I28" s="238">
        <v>0</v>
      </c>
      <c r="J28" s="238">
        <v>0</v>
      </c>
      <c r="K28" s="238">
        <v>0</v>
      </c>
      <c r="L28" s="238">
        <v>0</v>
      </c>
      <c r="M28" s="238">
        <v>0</v>
      </c>
      <c r="N28" s="238">
        <v>0</v>
      </c>
      <c r="O28" s="238">
        <v>0</v>
      </c>
      <c r="P28" s="238">
        <v>0</v>
      </c>
      <c r="Q28" s="238">
        <v>0</v>
      </c>
      <c r="R28" s="238">
        <v>0</v>
      </c>
      <c r="S28" s="238">
        <v>0</v>
      </c>
      <c r="T28" s="238">
        <v>0</v>
      </c>
      <c r="U28" s="238">
        <v>0</v>
      </c>
      <c r="V28" s="238">
        <v>0</v>
      </c>
      <c r="W28" s="238">
        <v>0</v>
      </c>
      <c r="X28" s="238">
        <v>0</v>
      </c>
      <c r="Y28" s="238">
        <v>0</v>
      </c>
      <c r="Z28" s="238">
        <v>0</v>
      </c>
      <c r="AA28" s="238">
        <v>0</v>
      </c>
      <c r="AB28" s="232">
        <f t="shared" si="3"/>
        <v>0</v>
      </c>
      <c r="AC28" s="233">
        <f t="shared" si="4"/>
        <v>0</v>
      </c>
    </row>
    <row r="29" spans="1:32" x14ac:dyDescent="0.25">
      <c r="A29" s="235" t="s">
        <v>425</v>
      </c>
      <c r="B29" s="239" t="s">
        <v>426</v>
      </c>
      <c r="C29" s="233">
        <v>2.6171316500000001</v>
      </c>
      <c r="D29" s="232">
        <v>0</v>
      </c>
      <c r="E29" s="232">
        <f>C29-2.61713165</f>
        <v>0</v>
      </c>
      <c r="F29" s="237">
        <f t="shared" si="5"/>
        <v>0</v>
      </c>
      <c r="G29" s="238">
        <v>0</v>
      </c>
      <c r="H29" s="238">
        <v>0</v>
      </c>
      <c r="I29" s="238">
        <v>0</v>
      </c>
      <c r="J29" s="238">
        <v>0</v>
      </c>
      <c r="K29" s="238">
        <v>0</v>
      </c>
      <c r="L29" s="238">
        <v>0</v>
      </c>
      <c r="M29" s="238">
        <v>0</v>
      </c>
      <c r="N29" s="238">
        <v>0</v>
      </c>
      <c r="O29" s="238">
        <v>0</v>
      </c>
      <c r="P29" s="238">
        <v>0</v>
      </c>
      <c r="Q29" s="238">
        <v>0</v>
      </c>
      <c r="R29" s="238">
        <v>0</v>
      </c>
      <c r="S29" s="238">
        <v>0</v>
      </c>
      <c r="T29" s="238">
        <v>0</v>
      </c>
      <c r="U29" s="238">
        <v>0</v>
      </c>
      <c r="V29" s="238">
        <v>0</v>
      </c>
      <c r="W29" s="238">
        <v>0</v>
      </c>
      <c r="X29" s="238">
        <v>0</v>
      </c>
      <c r="Y29" s="238">
        <v>0</v>
      </c>
      <c r="Z29" s="238">
        <v>0</v>
      </c>
      <c r="AA29" s="238">
        <v>0</v>
      </c>
      <c r="AB29" s="232">
        <f t="shared" si="3"/>
        <v>0</v>
      </c>
      <c r="AC29" s="233">
        <f t="shared" si="4"/>
        <v>0</v>
      </c>
    </row>
    <row r="30" spans="1:32" ht="47.25" x14ac:dyDescent="0.25">
      <c r="A30" s="229" t="s">
        <v>17</v>
      </c>
      <c r="B30" s="230" t="s">
        <v>427</v>
      </c>
      <c r="C30" s="233">
        <f>SUM(C31:C34)</f>
        <v>806.32431350000002</v>
      </c>
      <c r="D30" s="232">
        <f>SUM(D31:D34)</f>
        <v>0</v>
      </c>
      <c r="E30" s="233">
        <f t="shared" ref="E30:F30" si="6">SUM(E31:E34)</f>
        <v>777.56391431000009</v>
      </c>
      <c r="F30" s="232">
        <f t="shared" si="6"/>
        <v>777.56391431000009</v>
      </c>
      <c r="G30" s="232">
        <f>SUM(G31:G34)</f>
        <v>0</v>
      </c>
      <c r="H30" s="232">
        <f t="shared" ref="H30:AA30" si="7">SUM(H31:H34)</f>
        <v>0</v>
      </c>
      <c r="I30" s="232">
        <f t="shared" si="7"/>
        <v>0</v>
      </c>
      <c r="J30" s="232">
        <f t="shared" si="7"/>
        <v>0</v>
      </c>
      <c r="K30" s="232">
        <f t="shared" si="7"/>
        <v>0</v>
      </c>
      <c r="L30" s="232">
        <f t="shared" si="7"/>
        <v>0</v>
      </c>
      <c r="M30" s="232">
        <f t="shared" si="7"/>
        <v>0</v>
      </c>
      <c r="N30" s="232">
        <f t="shared" si="7"/>
        <v>0</v>
      </c>
      <c r="O30" s="232">
        <f t="shared" si="7"/>
        <v>0</v>
      </c>
      <c r="P30" s="232">
        <f t="shared" si="7"/>
        <v>0</v>
      </c>
      <c r="Q30" s="232">
        <f t="shared" si="7"/>
        <v>0</v>
      </c>
      <c r="R30" s="232">
        <f t="shared" si="7"/>
        <v>0</v>
      </c>
      <c r="S30" s="232">
        <f t="shared" si="7"/>
        <v>0</v>
      </c>
      <c r="T30" s="232">
        <f t="shared" si="7"/>
        <v>192.74407596</v>
      </c>
      <c r="U30" s="232">
        <f t="shared" si="7"/>
        <v>0</v>
      </c>
      <c r="V30" s="232">
        <f t="shared" si="7"/>
        <v>0</v>
      </c>
      <c r="W30" s="232">
        <f t="shared" si="7"/>
        <v>0</v>
      </c>
      <c r="X30" s="232">
        <f t="shared" si="7"/>
        <v>584.81983834999994</v>
      </c>
      <c r="Y30" s="232">
        <f t="shared" si="7"/>
        <v>0</v>
      </c>
      <c r="Z30" s="232">
        <f t="shared" si="7"/>
        <v>0</v>
      </c>
      <c r="AA30" s="232">
        <f t="shared" si="7"/>
        <v>0</v>
      </c>
      <c r="AB30" s="232">
        <f>H30+L30+P30+T30</f>
        <v>192.74407596</v>
      </c>
      <c r="AC30" s="233">
        <f>J30+N30+R30+V30+X30</f>
        <v>584.81983834999994</v>
      </c>
      <c r="AD30" s="234"/>
    </row>
    <row r="31" spans="1:32" x14ac:dyDescent="0.25">
      <c r="A31" s="229" t="s">
        <v>428</v>
      </c>
      <c r="B31" s="236" t="s">
        <v>429</v>
      </c>
      <c r="C31" s="233">
        <v>20.08198389</v>
      </c>
      <c r="D31" s="232">
        <v>0</v>
      </c>
      <c r="E31" s="232">
        <f>C31-20.08198389</f>
        <v>0</v>
      </c>
      <c r="F31" s="237">
        <f t="shared" si="5"/>
        <v>0</v>
      </c>
      <c r="G31" s="238">
        <v>0</v>
      </c>
      <c r="H31" s="238">
        <v>0</v>
      </c>
      <c r="I31" s="238">
        <v>0</v>
      </c>
      <c r="J31" s="238">
        <v>0</v>
      </c>
      <c r="K31" s="238">
        <v>0</v>
      </c>
      <c r="L31" s="238">
        <v>0</v>
      </c>
      <c r="M31" s="238">
        <v>0</v>
      </c>
      <c r="N31" s="238">
        <v>0</v>
      </c>
      <c r="O31" s="238">
        <v>0</v>
      </c>
      <c r="P31" s="238">
        <v>0</v>
      </c>
      <c r="Q31" s="238">
        <v>0</v>
      </c>
      <c r="R31" s="238">
        <v>0</v>
      </c>
      <c r="S31" s="238">
        <v>0</v>
      </c>
      <c r="T31" s="238">
        <v>0</v>
      </c>
      <c r="U31" s="238">
        <v>0</v>
      </c>
      <c r="V31" s="238">
        <v>0</v>
      </c>
      <c r="W31" s="238">
        <v>0</v>
      </c>
      <c r="X31" s="238">
        <v>0</v>
      </c>
      <c r="Y31" s="238">
        <v>0</v>
      </c>
      <c r="Z31" s="238">
        <v>0</v>
      </c>
      <c r="AA31" s="238">
        <v>0</v>
      </c>
      <c r="AB31" s="232">
        <f t="shared" si="3"/>
        <v>0</v>
      </c>
      <c r="AC31" s="233">
        <f t="shared" si="4"/>
        <v>0</v>
      </c>
      <c r="AD31" s="234"/>
    </row>
    <row r="32" spans="1:32" ht="31.5" x14ac:dyDescent="0.25">
      <c r="A32" s="229" t="s">
        <v>430</v>
      </c>
      <c r="B32" s="236" t="s">
        <v>431</v>
      </c>
      <c r="C32" s="233">
        <v>678.24718505999999</v>
      </c>
      <c r="D32" s="232">
        <v>0</v>
      </c>
      <c r="E32" s="232">
        <f>C32</f>
        <v>678.24718505999999</v>
      </c>
      <c r="F32" s="237">
        <f t="shared" si="5"/>
        <v>678.24718505999999</v>
      </c>
      <c r="G32" s="238">
        <v>0</v>
      </c>
      <c r="H32" s="238">
        <v>0</v>
      </c>
      <c r="I32" s="238">
        <v>0</v>
      </c>
      <c r="J32" s="238">
        <v>0</v>
      </c>
      <c r="K32" s="238">
        <v>0</v>
      </c>
      <c r="L32" s="238">
        <v>0</v>
      </c>
      <c r="M32" s="238">
        <v>0</v>
      </c>
      <c r="N32" s="238">
        <v>0</v>
      </c>
      <c r="O32" s="238">
        <v>0</v>
      </c>
      <c r="P32" s="238">
        <v>0</v>
      </c>
      <c r="Q32" s="238">
        <v>0</v>
      </c>
      <c r="R32" s="238">
        <v>0</v>
      </c>
      <c r="S32" s="238">
        <v>0</v>
      </c>
      <c r="T32" s="238">
        <v>99.816043379999996</v>
      </c>
      <c r="U32" s="238">
        <v>0</v>
      </c>
      <c r="V32" s="238">
        <v>0</v>
      </c>
      <c r="W32" s="238">
        <v>0</v>
      </c>
      <c r="X32" s="238">
        <v>578.43114168</v>
      </c>
      <c r="Y32" s="238">
        <v>0</v>
      </c>
      <c r="Z32" s="238">
        <v>0</v>
      </c>
      <c r="AA32" s="238">
        <v>0</v>
      </c>
      <c r="AB32" s="232">
        <f t="shared" si="3"/>
        <v>99.816043379999996</v>
      </c>
      <c r="AC32" s="233">
        <f t="shared" si="4"/>
        <v>578.43114168</v>
      </c>
      <c r="AD32" s="234"/>
    </row>
    <row r="33" spans="1:31" x14ac:dyDescent="0.25">
      <c r="A33" s="229" t="s">
        <v>432</v>
      </c>
      <c r="B33" s="236" t="s">
        <v>433</v>
      </c>
      <c r="C33" s="233">
        <v>70.035285590000001</v>
      </c>
      <c r="D33" s="232">
        <v>0</v>
      </c>
      <c r="E33" s="232">
        <f>C33</f>
        <v>70.035285590000001</v>
      </c>
      <c r="F33" s="237">
        <f t="shared" si="5"/>
        <v>70.035285590000001</v>
      </c>
      <c r="G33" s="238">
        <v>0</v>
      </c>
      <c r="H33" s="238">
        <v>0</v>
      </c>
      <c r="I33" s="238">
        <v>0</v>
      </c>
      <c r="J33" s="238">
        <v>0</v>
      </c>
      <c r="K33" s="238">
        <v>0</v>
      </c>
      <c r="L33" s="238">
        <v>0</v>
      </c>
      <c r="M33" s="238">
        <v>0</v>
      </c>
      <c r="N33" s="238">
        <v>0</v>
      </c>
      <c r="O33" s="238">
        <v>0</v>
      </c>
      <c r="P33" s="238">
        <v>0</v>
      </c>
      <c r="Q33" s="238">
        <v>0</v>
      </c>
      <c r="R33" s="238">
        <v>0</v>
      </c>
      <c r="S33" s="238">
        <v>0</v>
      </c>
      <c r="T33" s="238">
        <v>70.035285590000001</v>
      </c>
      <c r="U33" s="238">
        <v>0</v>
      </c>
      <c r="V33" s="238">
        <v>0</v>
      </c>
      <c r="W33" s="238">
        <v>0</v>
      </c>
      <c r="X33" s="238">
        <v>0</v>
      </c>
      <c r="Y33" s="238">
        <v>0</v>
      </c>
      <c r="Z33" s="238">
        <v>0</v>
      </c>
      <c r="AA33" s="238">
        <v>0</v>
      </c>
      <c r="AB33" s="232">
        <f t="shared" si="3"/>
        <v>70.035285590000001</v>
      </c>
      <c r="AC33" s="233">
        <f t="shared" si="4"/>
        <v>0</v>
      </c>
      <c r="AD33" s="234"/>
    </row>
    <row r="34" spans="1:31" x14ac:dyDescent="0.25">
      <c r="A34" s="229" t="s">
        <v>434</v>
      </c>
      <c r="B34" s="236" t="s">
        <v>435</v>
      </c>
      <c r="C34" s="233">
        <v>37.959858959999998</v>
      </c>
      <c r="D34" s="232">
        <v>0</v>
      </c>
      <c r="E34" s="232">
        <f>C34-8.6784153</f>
        <v>29.281443660000001</v>
      </c>
      <c r="F34" s="237">
        <f t="shared" si="5"/>
        <v>29.281443660000001</v>
      </c>
      <c r="G34" s="238">
        <v>0</v>
      </c>
      <c r="H34" s="238">
        <v>0</v>
      </c>
      <c r="I34" s="238">
        <v>0</v>
      </c>
      <c r="J34" s="238">
        <v>0</v>
      </c>
      <c r="K34" s="238">
        <v>0</v>
      </c>
      <c r="L34" s="238">
        <v>0</v>
      </c>
      <c r="M34" s="238">
        <v>0</v>
      </c>
      <c r="N34" s="238">
        <v>0</v>
      </c>
      <c r="O34" s="238">
        <v>0</v>
      </c>
      <c r="P34" s="238">
        <v>0</v>
      </c>
      <c r="Q34" s="238">
        <v>0</v>
      </c>
      <c r="R34" s="238">
        <v>0</v>
      </c>
      <c r="S34" s="238">
        <v>0</v>
      </c>
      <c r="T34" s="238">
        <v>22.892746989999999</v>
      </c>
      <c r="U34" s="238">
        <v>0</v>
      </c>
      <c r="V34" s="238">
        <v>0</v>
      </c>
      <c r="W34" s="238">
        <v>0</v>
      </c>
      <c r="X34" s="238">
        <v>6.3886966699999999</v>
      </c>
      <c r="Y34" s="238">
        <v>0</v>
      </c>
      <c r="Z34" s="238">
        <v>0</v>
      </c>
      <c r="AA34" s="238">
        <v>0</v>
      </c>
      <c r="AB34" s="232">
        <f t="shared" si="3"/>
        <v>22.892746989999999</v>
      </c>
      <c r="AC34" s="233">
        <f t="shared" si="4"/>
        <v>6.3886966699999999</v>
      </c>
      <c r="AD34" s="234"/>
      <c r="AE34" s="240"/>
    </row>
    <row r="35" spans="1:31" ht="31.5" x14ac:dyDescent="0.25">
      <c r="A35" s="229" t="s">
        <v>20</v>
      </c>
      <c r="B35" s="230" t="s">
        <v>436</v>
      </c>
      <c r="C35" s="233">
        <v>0</v>
      </c>
      <c r="D35" s="232">
        <v>0</v>
      </c>
      <c r="E35" s="232">
        <v>0</v>
      </c>
      <c r="F35" s="237">
        <f t="shared" si="5"/>
        <v>0</v>
      </c>
      <c r="G35" s="232">
        <v>0</v>
      </c>
      <c r="H35" s="232">
        <v>0</v>
      </c>
      <c r="I35" s="232">
        <v>0</v>
      </c>
      <c r="J35" s="232">
        <v>0</v>
      </c>
      <c r="K35" s="232">
        <v>0</v>
      </c>
      <c r="L35" s="232">
        <v>0</v>
      </c>
      <c r="M35" s="232">
        <v>0</v>
      </c>
      <c r="N35" s="232">
        <v>0</v>
      </c>
      <c r="O35" s="232">
        <v>0</v>
      </c>
      <c r="P35" s="232">
        <v>0</v>
      </c>
      <c r="Q35" s="232">
        <v>0</v>
      </c>
      <c r="R35" s="232">
        <v>0</v>
      </c>
      <c r="S35" s="232">
        <v>0</v>
      </c>
      <c r="T35" s="232">
        <v>0</v>
      </c>
      <c r="U35" s="232">
        <v>0</v>
      </c>
      <c r="V35" s="232">
        <v>0</v>
      </c>
      <c r="W35" s="232">
        <v>0</v>
      </c>
      <c r="X35" s="232">
        <v>0</v>
      </c>
      <c r="Y35" s="232">
        <v>0</v>
      </c>
      <c r="Z35" s="232">
        <v>0</v>
      </c>
      <c r="AA35" s="232">
        <v>0</v>
      </c>
      <c r="AB35" s="232">
        <f t="shared" si="3"/>
        <v>0</v>
      </c>
      <c r="AC35" s="233">
        <f t="shared" si="4"/>
        <v>0</v>
      </c>
    </row>
    <row r="36" spans="1:31" ht="31.5" x14ac:dyDescent="0.25">
      <c r="A36" s="235" t="s">
        <v>437</v>
      </c>
      <c r="B36" s="241" t="s">
        <v>438</v>
      </c>
      <c r="C36" s="233">
        <v>0</v>
      </c>
      <c r="D36" s="232">
        <v>0</v>
      </c>
      <c r="E36" s="232">
        <f t="shared" ref="E36:E64" si="8">C36</f>
        <v>0</v>
      </c>
      <c r="F36" s="237">
        <f t="shared" si="5"/>
        <v>0</v>
      </c>
      <c r="G36" s="238">
        <v>0</v>
      </c>
      <c r="H36" s="238">
        <v>0</v>
      </c>
      <c r="I36" s="238">
        <v>0</v>
      </c>
      <c r="J36" s="238">
        <v>0</v>
      </c>
      <c r="K36" s="238">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232">
        <f t="shared" si="3"/>
        <v>0</v>
      </c>
      <c r="AC36" s="233">
        <f t="shared" si="4"/>
        <v>0</v>
      </c>
    </row>
    <row r="37" spans="1:31" x14ac:dyDescent="0.25">
      <c r="A37" s="235" t="s">
        <v>439</v>
      </c>
      <c r="B37" s="241" t="s">
        <v>440</v>
      </c>
      <c r="C37" s="233">
        <v>0</v>
      </c>
      <c r="D37" s="232">
        <v>0</v>
      </c>
      <c r="E37" s="232">
        <f t="shared" si="8"/>
        <v>0</v>
      </c>
      <c r="F37" s="237">
        <f t="shared" si="5"/>
        <v>0</v>
      </c>
      <c r="G37" s="238">
        <v>0</v>
      </c>
      <c r="H37" s="238">
        <v>0</v>
      </c>
      <c r="I37" s="238">
        <v>0</v>
      </c>
      <c r="J37" s="238">
        <v>0</v>
      </c>
      <c r="K37" s="238">
        <v>0</v>
      </c>
      <c r="L37" s="238">
        <v>0</v>
      </c>
      <c r="M37" s="238">
        <v>0</v>
      </c>
      <c r="N37" s="238">
        <v>0</v>
      </c>
      <c r="O37" s="238">
        <v>0</v>
      </c>
      <c r="P37" s="238">
        <v>0</v>
      </c>
      <c r="Q37" s="238">
        <v>0</v>
      </c>
      <c r="R37" s="238">
        <v>0</v>
      </c>
      <c r="S37" s="238">
        <v>0</v>
      </c>
      <c r="T37" s="238">
        <v>0</v>
      </c>
      <c r="U37" s="238">
        <v>0</v>
      </c>
      <c r="V37" s="238">
        <v>0</v>
      </c>
      <c r="W37" s="238">
        <v>0</v>
      </c>
      <c r="X37" s="238">
        <v>0</v>
      </c>
      <c r="Y37" s="238">
        <v>0</v>
      </c>
      <c r="Z37" s="238">
        <v>0</v>
      </c>
      <c r="AA37" s="238">
        <v>0</v>
      </c>
      <c r="AB37" s="232">
        <f t="shared" si="3"/>
        <v>0</v>
      </c>
      <c r="AC37" s="233">
        <f t="shared" si="4"/>
        <v>0</v>
      </c>
    </row>
    <row r="38" spans="1:31" x14ac:dyDescent="0.25">
      <c r="A38" s="235" t="s">
        <v>441</v>
      </c>
      <c r="B38" s="241" t="s">
        <v>442</v>
      </c>
      <c r="C38" s="233">
        <v>0</v>
      </c>
      <c r="D38" s="232">
        <v>0</v>
      </c>
      <c r="E38" s="232">
        <f t="shared" si="8"/>
        <v>0</v>
      </c>
      <c r="F38" s="237">
        <f t="shared" si="5"/>
        <v>0</v>
      </c>
      <c r="G38" s="238">
        <v>0</v>
      </c>
      <c r="H38" s="238">
        <v>0</v>
      </c>
      <c r="I38" s="238">
        <v>0</v>
      </c>
      <c r="J38" s="238">
        <v>0</v>
      </c>
      <c r="K38" s="238">
        <v>0</v>
      </c>
      <c r="L38" s="238">
        <v>0</v>
      </c>
      <c r="M38" s="238">
        <v>0</v>
      </c>
      <c r="N38" s="238">
        <v>0</v>
      </c>
      <c r="O38" s="238">
        <v>0</v>
      </c>
      <c r="P38" s="238">
        <v>0</v>
      </c>
      <c r="Q38" s="238">
        <v>0</v>
      </c>
      <c r="R38" s="238">
        <v>0</v>
      </c>
      <c r="S38" s="238">
        <v>0</v>
      </c>
      <c r="T38" s="238">
        <v>0</v>
      </c>
      <c r="U38" s="238">
        <v>0</v>
      </c>
      <c r="V38" s="238">
        <v>0</v>
      </c>
      <c r="W38" s="238">
        <v>0</v>
      </c>
      <c r="X38" s="238">
        <v>0</v>
      </c>
      <c r="Y38" s="238">
        <v>0</v>
      </c>
      <c r="Z38" s="238">
        <v>0</v>
      </c>
      <c r="AA38" s="238">
        <v>0</v>
      </c>
      <c r="AB38" s="232">
        <f t="shared" si="3"/>
        <v>0</v>
      </c>
      <c r="AC38" s="233">
        <f t="shared" si="4"/>
        <v>0</v>
      </c>
    </row>
    <row r="39" spans="1:31" ht="31.5" x14ac:dyDescent="0.25">
      <c r="A39" s="235" t="s">
        <v>443</v>
      </c>
      <c r="B39" s="236" t="s">
        <v>444</v>
      </c>
      <c r="C39" s="233">
        <v>36.792000000000002</v>
      </c>
      <c r="D39" s="232">
        <v>0</v>
      </c>
      <c r="E39" s="232">
        <f t="shared" si="8"/>
        <v>36.792000000000002</v>
      </c>
      <c r="F39" s="237">
        <f t="shared" si="5"/>
        <v>36.792000000000002</v>
      </c>
      <c r="G39" s="238">
        <v>0</v>
      </c>
      <c r="H39" s="238">
        <v>0</v>
      </c>
      <c r="I39" s="238">
        <v>0</v>
      </c>
      <c r="J39" s="238">
        <v>0</v>
      </c>
      <c r="K39" s="238">
        <v>0</v>
      </c>
      <c r="L39" s="238">
        <v>0</v>
      </c>
      <c r="M39" s="238">
        <v>0</v>
      </c>
      <c r="N39" s="238">
        <v>0</v>
      </c>
      <c r="O39" s="238">
        <v>0</v>
      </c>
      <c r="P39" s="238">
        <v>0</v>
      </c>
      <c r="Q39" s="238">
        <v>0</v>
      </c>
      <c r="R39" s="238">
        <v>0</v>
      </c>
      <c r="S39" s="238">
        <v>0</v>
      </c>
      <c r="T39" s="238">
        <v>0</v>
      </c>
      <c r="U39" s="238">
        <v>0</v>
      </c>
      <c r="V39" s="238">
        <v>0</v>
      </c>
      <c r="W39" s="238">
        <v>0</v>
      </c>
      <c r="X39" s="238">
        <v>36.792000000000002</v>
      </c>
      <c r="Y39" s="238">
        <v>0</v>
      </c>
      <c r="Z39" s="238">
        <v>0</v>
      </c>
      <c r="AA39" s="238">
        <v>0</v>
      </c>
      <c r="AB39" s="232">
        <f t="shared" si="3"/>
        <v>0</v>
      </c>
      <c r="AC39" s="233">
        <f t="shared" si="4"/>
        <v>36.792000000000002</v>
      </c>
    </row>
    <row r="40" spans="1:31" ht="31.5" x14ac:dyDescent="0.25">
      <c r="A40" s="235" t="s">
        <v>445</v>
      </c>
      <c r="B40" s="236" t="s">
        <v>446</v>
      </c>
      <c r="C40" s="233">
        <v>0</v>
      </c>
      <c r="D40" s="232">
        <v>0</v>
      </c>
      <c r="E40" s="232">
        <f t="shared" si="8"/>
        <v>0</v>
      </c>
      <c r="F40" s="237">
        <f t="shared" si="5"/>
        <v>0</v>
      </c>
      <c r="G40" s="238">
        <v>0</v>
      </c>
      <c r="H40" s="238">
        <v>0</v>
      </c>
      <c r="I40" s="238">
        <v>0</v>
      </c>
      <c r="J40" s="238">
        <v>0</v>
      </c>
      <c r="K40" s="238">
        <v>0</v>
      </c>
      <c r="L40" s="238">
        <v>0</v>
      </c>
      <c r="M40" s="238">
        <v>0</v>
      </c>
      <c r="N40" s="238">
        <v>0</v>
      </c>
      <c r="O40" s="238">
        <v>0</v>
      </c>
      <c r="P40" s="238">
        <v>0</v>
      </c>
      <c r="Q40" s="238">
        <v>0</v>
      </c>
      <c r="R40" s="238">
        <v>0</v>
      </c>
      <c r="S40" s="238">
        <v>0</v>
      </c>
      <c r="T40" s="238">
        <v>0</v>
      </c>
      <c r="U40" s="238">
        <v>0</v>
      </c>
      <c r="V40" s="238">
        <v>0</v>
      </c>
      <c r="W40" s="238">
        <v>0</v>
      </c>
      <c r="X40" s="238">
        <v>0</v>
      </c>
      <c r="Y40" s="238">
        <v>0</v>
      </c>
      <c r="Z40" s="238">
        <v>0</v>
      </c>
      <c r="AA40" s="238">
        <v>0</v>
      </c>
      <c r="AB40" s="232">
        <f t="shared" si="3"/>
        <v>0</v>
      </c>
      <c r="AC40" s="233">
        <f t="shared" si="4"/>
        <v>0</v>
      </c>
    </row>
    <row r="41" spans="1:31" x14ac:dyDescent="0.25">
      <c r="A41" s="235" t="s">
        <v>447</v>
      </c>
      <c r="B41" s="236" t="s">
        <v>448</v>
      </c>
      <c r="C41" s="233">
        <v>0</v>
      </c>
      <c r="D41" s="232">
        <v>0</v>
      </c>
      <c r="E41" s="232">
        <f t="shared" si="8"/>
        <v>0</v>
      </c>
      <c r="F41" s="237">
        <f t="shared" si="5"/>
        <v>0</v>
      </c>
      <c r="G41" s="238">
        <v>0</v>
      </c>
      <c r="H41" s="238">
        <v>0</v>
      </c>
      <c r="I41" s="238">
        <v>0</v>
      </c>
      <c r="J41" s="238">
        <v>0</v>
      </c>
      <c r="K41" s="238">
        <v>0</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232">
        <f t="shared" si="3"/>
        <v>0</v>
      </c>
      <c r="AC41" s="233">
        <f t="shared" si="4"/>
        <v>0</v>
      </c>
    </row>
    <row r="42" spans="1:31" ht="18.75" x14ac:dyDescent="0.25">
      <c r="A42" s="235" t="s">
        <v>449</v>
      </c>
      <c r="B42" s="242" t="s">
        <v>450</v>
      </c>
      <c r="C42" s="233">
        <v>2</v>
      </c>
      <c r="D42" s="232">
        <v>0</v>
      </c>
      <c r="E42" s="232">
        <f t="shared" si="8"/>
        <v>2</v>
      </c>
      <c r="F42" s="237">
        <f t="shared" si="5"/>
        <v>2</v>
      </c>
      <c r="G42" s="238">
        <v>0</v>
      </c>
      <c r="H42" s="238">
        <v>0</v>
      </c>
      <c r="I42" s="238">
        <v>0</v>
      </c>
      <c r="J42" s="238">
        <v>0</v>
      </c>
      <c r="K42" s="238">
        <v>0</v>
      </c>
      <c r="L42" s="238">
        <v>0</v>
      </c>
      <c r="M42" s="238">
        <v>0</v>
      </c>
      <c r="N42" s="238">
        <v>0</v>
      </c>
      <c r="O42" s="238">
        <v>0</v>
      </c>
      <c r="P42" s="238">
        <v>0</v>
      </c>
      <c r="Q42" s="238">
        <v>0</v>
      </c>
      <c r="R42" s="238">
        <v>0</v>
      </c>
      <c r="S42" s="238">
        <v>0</v>
      </c>
      <c r="T42" s="238">
        <v>0</v>
      </c>
      <c r="U42" s="238">
        <v>0</v>
      </c>
      <c r="V42" s="238">
        <v>0</v>
      </c>
      <c r="W42" s="238">
        <v>0</v>
      </c>
      <c r="X42" s="238">
        <v>2</v>
      </c>
      <c r="Y42" s="238">
        <v>0</v>
      </c>
      <c r="Z42" s="238">
        <v>0</v>
      </c>
      <c r="AA42" s="238">
        <v>0</v>
      </c>
      <c r="AB42" s="232">
        <f t="shared" si="3"/>
        <v>0</v>
      </c>
      <c r="AC42" s="233">
        <f t="shared" si="4"/>
        <v>2</v>
      </c>
    </row>
    <row r="43" spans="1:31" x14ac:dyDescent="0.25">
      <c r="A43" s="229" t="s">
        <v>23</v>
      </c>
      <c r="B43" s="230" t="s">
        <v>451</v>
      </c>
      <c r="C43" s="233">
        <v>0</v>
      </c>
      <c r="D43" s="232">
        <v>0</v>
      </c>
      <c r="E43" s="232">
        <f t="shared" si="8"/>
        <v>0</v>
      </c>
      <c r="F43" s="237">
        <f t="shared" si="5"/>
        <v>0</v>
      </c>
      <c r="G43" s="232">
        <v>0</v>
      </c>
      <c r="H43" s="232">
        <v>0</v>
      </c>
      <c r="I43" s="232">
        <v>0</v>
      </c>
      <c r="J43" s="232">
        <v>0</v>
      </c>
      <c r="K43" s="232">
        <v>0</v>
      </c>
      <c r="L43" s="232">
        <v>0</v>
      </c>
      <c r="M43" s="232">
        <v>0</v>
      </c>
      <c r="N43" s="232">
        <v>0</v>
      </c>
      <c r="O43" s="232">
        <v>0</v>
      </c>
      <c r="P43" s="232">
        <v>0</v>
      </c>
      <c r="Q43" s="232">
        <v>0</v>
      </c>
      <c r="R43" s="232">
        <v>0</v>
      </c>
      <c r="S43" s="232">
        <v>0</v>
      </c>
      <c r="T43" s="232">
        <v>0</v>
      </c>
      <c r="U43" s="232">
        <v>0</v>
      </c>
      <c r="V43" s="232">
        <v>0</v>
      </c>
      <c r="W43" s="232">
        <v>0</v>
      </c>
      <c r="X43" s="232">
        <v>0</v>
      </c>
      <c r="Y43" s="232">
        <v>0</v>
      </c>
      <c r="Z43" s="232">
        <v>0</v>
      </c>
      <c r="AA43" s="232">
        <v>0</v>
      </c>
      <c r="AB43" s="232">
        <f t="shared" si="3"/>
        <v>0</v>
      </c>
      <c r="AC43" s="233">
        <f t="shared" si="4"/>
        <v>0</v>
      </c>
    </row>
    <row r="44" spans="1:31" x14ac:dyDescent="0.25">
      <c r="A44" s="235" t="s">
        <v>452</v>
      </c>
      <c r="B44" s="236" t="s">
        <v>453</v>
      </c>
      <c r="C44" s="233">
        <v>0</v>
      </c>
      <c r="D44" s="232">
        <v>0</v>
      </c>
      <c r="E44" s="232">
        <f t="shared" si="8"/>
        <v>0</v>
      </c>
      <c r="F44" s="237">
        <f t="shared" si="5"/>
        <v>0</v>
      </c>
      <c r="G44" s="238">
        <v>0</v>
      </c>
      <c r="H44" s="238">
        <v>0</v>
      </c>
      <c r="I44" s="238">
        <v>0</v>
      </c>
      <c r="J44" s="238">
        <v>0</v>
      </c>
      <c r="K44" s="238">
        <v>0</v>
      </c>
      <c r="L44" s="238">
        <v>0</v>
      </c>
      <c r="M44" s="238">
        <v>0</v>
      </c>
      <c r="N44" s="238">
        <v>0</v>
      </c>
      <c r="O44" s="238">
        <v>0</v>
      </c>
      <c r="P44" s="238">
        <v>0</v>
      </c>
      <c r="Q44" s="238">
        <v>0</v>
      </c>
      <c r="R44" s="238">
        <v>0</v>
      </c>
      <c r="S44" s="238">
        <v>0</v>
      </c>
      <c r="T44" s="238">
        <v>0</v>
      </c>
      <c r="U44" s="238">
        <v>0</v>
      </c>
      <c r="V44" s="238">
        <v>0</v>
      </c>
      <c r="W44" s="238">
        <v>0</v>
      </c>
      <c r="X44" s="238">
        <v>0</v>
      </c>
      <c r="Y44" s="238">
        <v>0</v>
      </c>
      <c r="Z44" s="238">
        <v>0</v>
      </c>
      <c r="AA44" s="238">
        <v>0</v>
      </c>
      <c r="AB44" s="232">
        <f t="shared" si="3"/>
        <v>0</v>
      </c>
      <c r="AC44" s="233">
        <f t="shared" si="4"/>
        <v>0</v>
      </c>
    </row>
    <row r="45" spans="1:31" x14ac:dyDescent="0.25">
      <c r="A45" s="235" t="s">
        <v>454</v>
      </c>
      <c r="B45" s="236" t="s">
        <v>440</v>
      </c>
      <c r="C45" s="233">
        <v>0</v>
      </c>
      <c r="D45" s="232">
        <v>0</v>
      </c>
      <c r="E45" s="232">
        <f t="shared" si="8"/>
        <v>0</v>
      </c>
      <c r="F45" s="237">
        <f t="shared" si="5"/>
        <v>0</v>
      </c>
      <c r="G45" s="238">
        <v>0</v>
      </c>
      <c r="H45" s="238">
        <v>0</v>
      </c>
      <c r="I45" s="238">
        <v>0</v>
      </c>
      <c r="J45" s="238">
        <v>0</v>
      </c>
      <c r="K45" s="238">
        <v>0</v>
      </c>
      <c r="L45" s="238">
        <v>0</v>
      </c>
      <c r="M45" s="238">
        <v>0</v>
      </c>
      <c r="N45" s="238">
        <v>0</v>
      </c>
      <c r="O45" s="238">
        <v>0</v>
      </c>
      <c r="P45" s="238">
        <v>0</v>
      </c>
      <c r="Q45" s="238">
        <v>0</v>
      </c>
      <c r="R45" s="238">
        <v>0</v>
      </c>
      <c r="S45" s="238">
        <v>0</v>
      </c>
      <c r="T45" s="238">
        <v>0</v>
      </c>
      <c r="U45" s="238">
        <v>0</v>
      </c>
      <c r="V45" s="238">
        <v>0</v>
      </c>
      <c r="W45" s="238">
        <v>0</v>
      </c>
      <c r="X45" s="238">
        <v>0</v>
      </c>
      <c r="Y45" s="238">
        <v>0</v>
      </c>
      <c r="Z45" s="238">
        <v>0</v>
      </c>
      <c r="AA45" s="238">
        <v>0</v>
      </c>
      <c r="AB45" s="232">
        <f t="shared" si="3"/>
        <v>0</v>
      </c>
      <c r="AC45" s="233">
        <f t="shared" si="4"/>
        <v>0</v>
      </c>
    </row>
    <row r="46" spans="1:31" x14ac:dyDescent="0.25">
      <c r="A46" s="235" t="s">
        <v>455</v>
      </c>
      <c r="B46" s="236" t="s">
        <v>442</v>
      </c>
      <c r="C46" s="233">
        <v>0</v>
      </c>
      <c r="D46" s="232">
        <v>0</v>
      </c>
      <c r="E46" s="232">
        <f t="shared" si="8"/>
        <v>0</v>
      </c>
      <c r="F46" s="237">
        <f t="shared" si="5"/>
        <v>0</v>
      </c>
      <c r="G46" s="238">
        <v>0</v>
      </c>
      <c r="H46" s="238">
        <v>0</v>
      </c>
      <c r="I46" s="238">
        <v>0</v>
      </c>
      <c r="J46" s="238">
        <v>0</v>
      </c>
      <c r="K46" s="238">
        <v>0</v>
      </c>
      <c r="L46" s="238">
        <v>0</v>
      </c>
      <c r="M46" s="238">
        <v>0</v>
      </c>
      <c r="N46" s="238">
        <v>0</v>
      </c>
      <c r="O46" s="238">
        <v>0</v>
      </c>
      <c r="P46" s="238">
        <v>0</v>
      </c>
      <c r="Q46" s="238">
        <v>0</v>
      </c>
      <c r="R46" s="238">
        <v>0</v>
      </c>
      <c r="S46" s="238">
        <v>0</v>
      </c>
      <c r="T46" s="238">
        <v>0</v>
      </c>
      <c r="U46" s="238">
        <v>0</v>
      </c>
      <c r="V46" s="238">
        <v>0</v>
      </c>
      <c r="W46" s="238">
        <v>0</v>
      </c>
      <c r="X46" s="238">
        <v>0</v>
      </c>
      <c r="Y46" s="238">
        <v>0</v>
      </c>
      <c r="Z46" s="238">
        <v>0</v>
      </c>
      <c r="AA46" s="238">
        <v>0</v>
      </c>
      <c r="AB46" s="232">
        <f t="shared" si="3"/>
        <v>0</v>
      </c>
      <c r="AC46" s="233">
        <f t="shared" si="4"/>
        <v>0</v>
      </c>
    </row>
    <row r="47" spans="1:31" ht="31.5" x14ac:dyDescent="0.25">
      <c r="A47" s="235" t="s">
        <v>456</v>
      </c>
      <c r="B47" s="236" t="s">
        <v>444</v>
      </c>
      <c r="C47" s="233">
        <f>C39</f>
        <v>36.792000000000002</v>
      </c>
      <c r="D47" s="232">
        <v>0</v>
      </c>
      <c r="E47" s="232">
        <f t="shared" si="8"/>
        <v>36.792000000000002</v>
      </c>
      <c r="F47" s="237">
        <f t="shared" si="5"/>
        <v>36.792000000000002</v>
      </c>
      <c r="G47" s="238">
        <v>0</v>
      </c>
      <c r="H47" s="238">
        <v>0</v>
      </c>
      <c r="I47" s="238">
        <v>0</v>
      </c>
      <c r="J47" s="238">
        <v>0</v>
      </c>
      <c r="K47" s="238">
        <v>0</v>
      </c>
      <c r="L47" s="238">
        <v>0</v>
      </c>
      <c r="M47" s="238">
        <v>0</v>
      </c>
      <c r="N47" s="238">
        <v>0</v>
      </c>
      <c r="O47" s="238">
        <v>0</v>
      </c>
      <c r="P47" s="238">
        <v>0</v>
      </c>
      <c r="Q47" s="238">
        <v>0</v>
      </c>
      <c r="R47" s="238">
        <v>0</v>
      </c>
      <c r="S47" s="238">
        <v>0</v>
      </c>
      <c r="T47" s="238">
        <v>0</v>
      </c>
      <c r="U47" s="238">
        <v>0</v>
      </c>
      <c r="V47" s="238">
        <v>0</v>
      </c>
      <c r="W47" s="238">
        <v>0</v>
      </c>
      <c r="X47" s="238">
        <v>36.792000000000002</v>
      </c>
      <c r="Y47" s="238">
        <v>0</v>
      </c>
      <c r="Z47" s="238">
        <v>0</v>
      </c>
      <c r="AA47" s="238">
        <v>0</v>
      </c>
      <c r="AB47" s="232">
        <f t="shared" si="3"/>
        <v>0</v>
      </c>
      <c r="AC47" s="233">
        <f t="shared" si="4"/>
        <v>36.792000000000002</v>
      </c>
    </row>
    <row r="48" spans="1:31" ht="31.5" x14ac:dyDescent="0.25">
      <c r="A48" s="235" t="s">
        <v>457</v>
      </c>
      <c r="B48" s="236" t="s">
        <v>446</v>
      </c>
      <c r="C48" s="233">
        <f>C40</f>
        <v>0</v>
      </c>
      <c r="D48" s="232">
        <v>0</v>
      </c>
      <c r="E48" s="232">
        <f t="shared" si="8"/>
        <v>0</v>
      </c>
      <c r="F48" s="237">
        <f t="shared" si="5"/>
        <v>0</v>
      </c>
      <c r="G48" s="238">
        <v>0</v>
      </c>
      <c r="H48" s="238">
        <v>0</v>
      </c>
      <c r="I48" s="238">
        <v>0</v>
      </c>
      <c r="J48" s="238">
        <v>0</v>
      </c>
      <c r="K48" s="238">
        <v>0</v>
      </c>
      <c r="L48" s="238">
        <v>0</v>
      </c>
      <c r="M48" s="238">
        <v>0</v>
      </c>
      <c r="N48" s="238">
        <v>0</v>
      </c>
      <c r="O48" s="238">
        <v>0</v>
      </c>
      <c r="P48" s="238">
        <v>0</v>
      </c>
      <c r="Q48" s="238">
        <v>0</v>
      </c>
      <c r="R48" s="238">
        <v>0</v>
      </c>
      <c r="S48" s="238">
        <v>0</v>
      </c>
      <c r="T48" s="238">
        <v>0</v>
      </c>
      <c r="U48" s="238">
        <v>0</v>
      </c>
      <c r="V48" s="238">
        <v>0</v>
      </c>
      <c r="W48" s="238">
        <v>0</v>
      </c>
      <c r="X48" s="238">
        <v>0</v>
      </c>
      <c r="Y48" s="238">
        <v>0</v>
      </c>
      <c r="Z48" s="238">
        <v>0</v>
      </c>
      <c r="AA48" s="238">
        <v>0</v>
      </c>
      <c r="AB48" s="232">
        <f t="shared" si="3"/>
        <v>0</v>
      </c>
      <c r="AC48" s="233">
        <f t="shared" si="4"/>
        <v>0</v>
      </c>
    </row>
    <row r="49" spans="1:29" x14ac:dyDescent="0.25">
      <c r="A49" s="235" t="s">
        <v>458</v>
      </c>
      <c r="B49" s="236" t="s">
        <v>448</v>
      </c>
      <c r="C49" s="233">
        <f>C41</f>
        <v>0</v>
      </c>
      <c r="D49" s="232">
        <v>0</v>
      </c>
      <c r="E49" s="232">
        <f t="shared" si="8"/>
        <v>0</v>
      </c>
      <c r="F49" s="237">
        <f t="shared" si="5"/>
        <v>0</v>
      </c>
      <c r="G49" s="238">
        <v>0</v>
      </c>
      <c r="H49" s="238">
        <v>0</v>
      </c>
      <c r="I49" s="238">
        <v>0</v>
      </c>
      <c r="J49" s="238">
        <v>0</v>
      </c>
      <c r="K49" s="238">
        <v>0</v>
      </c>
      <c r="L49" s="238">
        <v>0</v>
      </c>
      <c r="M49" s="238">
        <v>0</v>
      </c>
      <c r="N49" s="238">
        <v>0</v>
      </c>
      <c r="O49" s="238">
        <v>0</v>
      </c>
      <c r="P49" s="238">
        <v>0</v>
      </c>
      <c r="Q49" s="238">
        <v>0</v>
      </c>
      <c r="R49" s="238">
        <v>0</v>
      </c>
      <c r="S49" s="238">
        <v>0</v>
      </c>
      <c r="T49" s="238">
        <v>0</v>
      </c>
      <c r="U49" s="238">
        <v>0</v>
      </c>
      <c r="V49" s="238">
        <v>0</v>
      </c>
      <c r="W49" s="238">
        <v>0</v>
      </c>
      <c r="X49" s="238">
        <v>0</v>
      </c>
      <c r="Y49" s="238">
        <v>0</v>
      </c>
      <c r="Z49" s="238">
        <v>0</v>
      </c>
      <c r="AA49" s="238">
        <v>0</v>
      </c>
      <c r="AB49" s="232">
        <f t="shared" si="3"/>
        <v>0</v>
      </c>
      <c r="AC49" s="233">
        <f t="shared" si="4"/>
        <v>0</v>
      </c>
    </row>
    <row r="50" spans="1:29" ht="18.75" x14ac:dyDescent="0.25">
      <c r="A50" s="235" t="s">
        <v>459</v>
      </c>
      <c r="B50" s="242" t="s">
        <v>450</v>
      </c>
      <c r="C50" s="233">
        <f>C42</f>
        <v>2</v>
      </c>
      <c r="D50" s="232">
        <v>0</v>
      </c>
      <c r="E50" s="232">
        <f t="shared" si="8"/>
        <v>2</v>
      </c>
      <c r="F50" s="237">
        <f t="shared" si="5"/>
        <v>2</v>
      </c>
      <c r="G50" s="238">
        <v>0</v>
      </c>
      <c r="H50" s="238">
        <v>0</v>
      </c>
      <c r="I50" s="238">
        <v>0</v>
      </c>
      <c r="J50" s="238">
        <v>0</v>
      </c>
      <c r="K50" s="238">
        <v>0</v>
      </c>
      <c r="L50" s="238">
        <v>0</v>
      </c>
      <c r="M50" s="238">
        <v>0</v>
      </c>
      <c r="N50" s="238">
        <v>0</v>
      </c>
      <c r="O50" s="238">
        <v>0</v>
      </c>
      <c r="P50" s="238">
        <v>0</v>
      </c>
      <c r="Q50" s="238">
        <v>0</v>
      </c>
      <c r="R50" s="238">
        <v>0</v>
      </c>
      <c r="S50" s="238">
        <v>0</v>
      </c>
      <c r="T50" s="238">
        <v>0</v>
      </c>
      <c r="U50" s="238">
        <v>0</v>
      </c>
      <c r="V50" s="238">
        <v>0</v>
      </c>
      <c r="W50" s="238">
        <v>0</v>
      </c>
      <c r="X50" s="238">
        <v>2</v>
      </c>
      <c r="Y50" s="238">
        <v>0</v>
      </c>
      <c r="Z50" s="238">
        <v>0</v>
      </c>
      <c r="AA50" s="238">
        <v>0</v>
      </c>
      <c r="AB50" s="232">
        <f t="shared" si="3"/>
        <v>0</v>
      </c>
      <c r="AC50" s="233">
        <f t="shared" si="4"/>
        <v>2</v>
      </c>
    </row>
    <row r="51" spans="1:29" ht="35.25" customHeight="1" x14ac:dyDescent="0.25">
      <c r="A51" s="229" t="s">
        <v>26</v>
      </c>
      <c r="B51" s="230" t="s">
        <v>460</v>
      </c>
      <c r="C51" s="233">
        <v>0</v>
      </c>
      <c r="D51" s="232">
        <v>0</v>
      </c>
      <c r="E51" s="232">
        <f t="shared" si="8"/>
        <v>0</v>
      </c>
      <c r="F51" s="237">
        <f t="shared" si="5"/>
        <v>0</v>
      </c>
      <c r="G51" s="232">
        <v>0</v>
      </c>
      <c r="H51" s="232">
        <v>0</v>
      </c>
      <c r="I51" s="232">
        <v>0</v>
      </c>
      <c r="J51" s="232">
        <v>0</v>
      </c>
      <c r="K51" s="232">
        <v>0</v>
      </c>
      <c r="L51" s="232">
        <v>0</v>
      </c>
      <c r="M51" s="232">
        <v>0</v>
      </c>
      <c r="N51" s="232">
        <v>0</v>
      </c>
      <c r="O51" s="232">
        <v>0</v>
      </c>
      <c r="P51" s="232">
        <v>0</v>
      </c>
      <c r="Q51" s="232">
        <v>0</v>
      </c>
      <c r="R51" s="232">
        <v>0</v>
      </c>
      <c r="S51" s="232">
        <v>0</v>
      </c>
      <c r="T51" s="232">
        <v>0</v>
      </c>
      <c r="U51" s="232">
        <v>0</v>
      </c>
      <c r="V51" s="232">
        <v>0</v>
      </c>
      <c r="W51" s="232">
        <v>0</v>
      </c>
      <c r="X51" s="232">
        <v>0</v>
      </c>
      <c r="Y51" s="232">
        <v>0</v>
      </c>
      <c r="Z51" s="232">
        <v>0</v>
      </c>
      <c r="AA51" s="232">
        <v>0</v>
      </c>
      <c r="AB51" s="232">
        <f t="shared" si="3"/>
        <v>0</v>
      </c>
      <c r="AC51" s="233">
        <f t="shared" si="4"/>
        <v>0</v>
      </c>
    </row>
    <row r="52" spans="1:29" x14ac:dyDescent="0.25">
      <c r="A52" s="235" t="s">
        <v>461</v>
      </c>
      <c r="B52" s="236" t="s">
        <v>462</v>
      </c>
      <c r="C52" s="233">
        <f>C30</f>
        <v>806.32431350000002</v>
      </c>
      <c r="D52" s="232">
        <v>0</v>
      </c>
      <c r="E52" s="232">
        <f t="shared" si="8"/>
        <v>806.32431350000002</v>
      </c>
      <c r="F52" s="237">
        <f t="shared" si="5"/>
        <v>806.32431350000002</v>
      </c>
      <c r="G52" s="238">
        <v>0</v>
      </c>
      <c r="H52" s="238">
        <v>0</v>
      </c>
      <c r="I52" s="238">
        <v>0</v>
      </c>
      <c r="J52" s="238">
        <v>0</v>
      </c>
      <c r="K52" s="238">
        <v>0</v>
      </c>
      <c r="L52" s="238">
        <v>0</v>
      </c>
      <c r="M52" s="238">
        <v>0</v>
      </c>
      <c r="N52" s="238">
        <v>0</v>
      </c>
      <c r="O52" s="238">
        <v>0</v>
      </c>
      <c r="P52" s="238">
        <v>0</v>
      </c>
      <c r="Q52" s="238">
        <v>0</v>
      </c>
      <c r="R52" s="238">
        <v>0</v>
      </c>
      <c r="S52" s="238">
        <v>0</v>
      </c>
      <c r="T52" s="238">
        <v>0</v>
      </c>
      <c r="U52" s="238">
        <v>0</v>
      </c>
      <c r="V52" s="238">
        <v>0</v>
      </c>
      <c r="W52" s="238">
        <v>0</v>
      </c>
      <c r="X52" s="238">
        <v>806.32431350000002</v>
      </c>
      <c r="Y52" s="238">
        <v>0</v>
      </c>
      <c r="Z52" s="238">
        <v>0</v>
      </c>
      <c r="AA52" s="238">
        <v>0</v>
      </c>
      <c r="AB52" s="232">
        <f t="shared" si="3"/>
        <v>0</v>
      </c>
      <c r="AC52" s="233">
        <f t="shared" si="4"/>
        <v>806.32431350000002</v>
      </c>
    </row>
    <row r="53" spans="1:29" x14ac:dyDescent="0.25">
      <c r="A53" s="235" t="s">
        <v>463</v>
      </c>
      <c r="B53" s="236" t="s">
        <v>309</v>
      </c>
      <c r="C53" s="233">
        <v>0</v>
      </c>
      <c r="D53" s="232">
        <v>0</v>
      </c>
      <c r="E53" s="232">
        <f t="shared" si="8"/>
        <v>0</v>
      </c>
      <c r="F53" s="237">
        <f t="shared" si="5"/>
        <v>0</v>
      </c>
      <c r="G53" s="238">
        <v>0</v>
      </c>
      <c r="H53" s="238">
        <v>0</v>
      </c>
      <c r="I53" s="238">
        <v>0</v>
      </c>
      <c r="J53" s="238">
        <v>0</v>
      </c>
      <c r="K53" s="238">
        <v>0</v>
      </c>
      <c r="L53" s="238">
        <v>0</v>
      </c>
      <c r="M53" s="238">
        <v>0</v>
      </c>
      <c r="N53" s="238">
        <v>0</v>
      </c>
      <c r="O53" s="238">
        <v>0</v>
      </c>
      <c r="P53" s="238">
        <v>0</v>
      </c>
      <c r="Q53" s="238">
        <v>0</v>
      </c>
      <c r="R53" s="238">
        <v>0</v>
      </c>
      <c r="S53" s="238">
        <v>0</v>
      </c>
      <c r="T53" s="238">
        <v>0</v>
      </c>
      <c r="U53" s="238">
        <v>0</v>
      </c>
      <c r="V53" s="238">
        <v>0</v>
      </c>
      <c r="W53" s="238">
        <v>0</v>
      </c>
      <c r="X53" s="238">
        <v>0</v>
      </c>
      <c r="Y53" s="238">
        <v>0</v>
      </c>
      <c r="Z53" s="238">
        <v>0</v>
      </c>
      <c r="AA53" s="238">
        <v>0</v>
      </c>
      <c r="AB53" s="232">
        <f t="shared" si="3"/>
        <v>0</v>
      </c>
      <c r="AC53" s="233">
        <f t="shared" si="4"/>
        <v>0</v>
      </c>
    </row>
    <row r="54" spans="1:29" x14ac:dyDescent="0.25">
      <c r="A54" s="235" t="s">
        <v>464</v>
      </c>
      <c r="B54" s="241" t="s">
        <v>465</v>
      </c>
      <c r="C54" s="233">
        <v>0</v>
      </c>
      <c r="D54" s="232">
        <v>0</v>
      </c>
      <c r="E54" s="232">
        <f t="shared" si="8"/>
        <v>0</v>
      </c>
      <c r="F54" s="237">
        <f t="shared" si="5"/>
        <v>0</v>
      </c>
      <c r="G54" s="238">
        <v>0</v>
      </c>
      <c r="H54" s="238">
        <v>0</v>
      </c>
      <c r="I54" s="238">
        <v>0</v>
      </c>
      <c r="J54" s="23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232">
        <f t="shared" si="3"/>
        <v>0</v>
      </c>
      <c r="AC54" s="233">
        <f t="shared" si="4"/>
        <v>0</v>
      </c>
    </row>
    <row r="55" spans="1:29" x14ac:dyDescent="0.25">
      <c r="A55" s="235" t="s">
        <v>466</v>
      </c>
      <c r="B55" s="241" t="s">
        <v>467</v>
      </c>
      <c r="C55" s="233">
        <v>0</v>
      </c>
      <c r="D55" s="232">
        <v>0</v>
      </c>
      <c r="E55" s="232">
        <f t="shared" si="8"/>
        <v>0</v>
      </c>
      <c r="F55" s="237">
        <f t="shared" si="5"/>
        <v>0</v>
      </c>
      <c r="G55" s="238">
        <v>0</v>
      </c>
      <c r="H55" s="238">
        <v>0</v>
      </c>
      <c r="I55" s="238">
        <v>0</v>
      </c>
      <c r="J55" s="238">
        <v>0</v>
      </c>
      <c r="K55" s="238">
        <v>0</v>
      </c>
      <c r="L55" s="238">
        <v>0</v>
      </c>
      <c r="M55" s="238">
        <v>0</v>
      </c>
      <c r="N55" s="238">
        <v>0</v>
      </c>
      <c r="O55" s="238">
        <v>0</v>
      </c>
      <c r="P55" s="238">
        <v>0</v>
      </c>
      <c r="Q55" s="238">
        <v>0</v>
      </c>
      <c r="R55" s="238">
        <v>0</v>
      </c>
      <c r="S55" s="238">
        <v>0</v>
      </c>
      <c r="T55" s="238">
        <v>0</v>
      </c>
      <c r="U55" s="238">
        <v>0</v>
      </c>
      <c r="V55" s="238">
        <v>0</v>
      </c>
      <c r="W55" s="238">
        <v>0</v>
      </c>
      <c r="X55" s="238">
        <v>0</v>
      </c>
      <c r="Y55" s="238">
        <v>0</v>
      </c>
      <c r="Z55" s="238">
        <v>0</v>
      </c>
      <c r="AA55" s="238">
        <v>0</v>
      </c>
      <c r="AB55" s="232">
        <f t="shared" si="3"/>
        <v>0</v>
      </c>
      <c r="AC55" s="233">
        <f t="shared" si="4"/>
        <v>0</v>
      </c>
    </row>
    <row r="56" spans="1:29" x14ac:dyDescent="0.25">
      <c r="A56" s="235" t="s">
        <v>468</v>
      </c>
      <c r="B56" s="241" t="s">
        <v>469</v>
      </c>
      <c r="C56" s="233">
        <f>C47+C48+C49</f>
        <v>36.792000000000002</v>
      </c>
      <c r="D56" s="232">
        <v>0</v>
      </c>
      <c r="E56" s="232">
        <f t="shared" si="8"/>
        <v>36.792000000000002</v>
      </c>
      <c r="F56" s="237">
        <f t="shared" si="5"/>
        <v>36.792000000000002</v>
      </c>
      <c r="G56" s="238">
        <v>0</v>
      </c>
      <c r="H56" s="238">
        <v>0</v>
      </c>
      <c r="I56" s="238">
        <v>0</v>
      </c>
      <c r="J56" s="238">
        <v>0</v>
      </c>
      <c r="K56" s="238">
        <v>0</v>
      </c>
      <c r="L56" s="238">
        <v>0</v>
      </c>
      <c r="M56" s="238">
        <v>0</v>
      </c>
      <c r="N56" s="238">
        <v>0</v>
      </c>
      <c r="O56" s="238">
        <v>0</v>
      </c>
      <c r="P56" s="238">
        <v>0</v>
      </c>
      <c r="Q56" s="238">
        <v>0</v>
      </c>
      <c r="R56" s="238">
        <v>0</v>
      </c>
      <c r="S56" s="238">
        <v>0</v>
      </c>
      <c r="T56" s="238">
        <v>0</v>
      </c>
      <c r="U56" s="238">
        <v>0</v>
      </c>
      <c r="V56" s="238">
        <v>0</v>
      </c>
      <c r="W56" s="238">
        <v>0</v>
      </c>
      <c r="X56" s="238">
        <v>36.792000000000002</v>
      </c>
      <c r="Y56" s="238">
        <v>0</v>
      </c>
      <c r="Z56" s="238">
        <v>0</v>
      </c>
      <c r="AA56" s="238">
        <v>0</v>
      </c>
      <c r="AB56" s="232">
        <f t="shared" si="3"/>
        <v>0</v>
      </c>
      <c r="AC56" s="233">
        <f t="shared" si="4"/>
        <v>36.792000000000002</v>
      </c>
    </row>
    <row r="57" spans="1:29" ht="18.75" x14ac:dyDescent="0.25">
      <c r="A57" s="235" t="s">
        <v>470</v>
      </c>
      <c r="B57" s="242" t="s">
        <v>450</v>
      </c>
      <c r="C57" s="233">
        <f>C50</f>
        <v>2</v>
      </c>
      <c r="D57" s="232">
        <v>0</v>
      </c>
      <c r="E57" s="232">
        <f t="shared" si="8"/>
        <v>2</v>
      </c>
      <c r="F57" s="237">
        <f t="shared" si="5"/>
        <v>2</v>
      </c>
      <c r="G57" s="238">
        <v>0</v>
      </c>
      <c r="H57" s="238">
        <v>0</v>
      </c>
      <c r="I57" s="238">
        <v>0</v>
      </c>
      <c r="J57" s="238">
        <v>0</v>
      </c>
      <c r="K57" s="238">
        <v>0</v>
      </c>
      <c r="L57" s="238">
        <v>0</v>
      </c>
      <c r="M57" s="238">
        <v>0</v>
      </c>
      <c r="N57" s="238">
        <v>0</v>
      </c>
      <c r="O57" s="238">
        <v>0</v>
      </c>
      <c r="P57" s="238">
        <v>0</v>
      </c>
      <c r="Q57" s="238">
        <v>0</v>
      </c>
      <c r="R57" s="238">
        <v>0</v>
      </c>
      <c r="S57" s="238">
        <v>0</v>
      </c>
      <c r="T57" s="238">
        <v>0</v>
      </c>
      <c r="U57" s="238">
        <v>0</v>
      </c>
      <c r="V57" s="238">
        <v>0</v>
      </c>
      <c r="W57" s="238">
        <v>0</v>
      </c>
      <c r="X57" s="238">
        <v>2</v>
      </c>
      <c r="Y57" s="238">
        <v>0</v>
      </c>
      <c r="Z57" s="238">
        <v>0</v>
      </c>
      <c r="AA57" s="238">
        <v>0</v>
      </c>
      <c r="AB57" s="232">
        <f t="shared" si="3"/>
        <v>0</v>
      </c>
      <c r="AC57" s="233">
        <f t="shared" si="4"/>
        <v>2</v>
      </c>
    </row>
    <row r="58" spans="1:29" ht="36.75" customHeight="1" x14ac:dyDescent="0.25">
      <c r="A58" s="229" t="s">
        <v>28</v>
      </c>
      <c r="B58" s="243" t="s">
        <v>471</v>
      </c>
      <c r="C58" s="233">
        <v>0</v>
      </c>
      <c r="D58" s="232">
        <v>0</v>
      </c>
      <c r="E58" s="232">
        <f t="shared" si="8"/>
        <v>0</v>
      </c>
      <c r="F58" s="237">
        <f t="shared" si="5"/>
        <v>0</v>
      </c>
      <c r="G58" s="232">
        <v>0</v>
      </c>
      <c r="H58" s="232">
        <v>0</v>
      </c>
      <c r="I58" s="232">
        <v>0</v>
      </c>
      <c r="J58" s="232">
        <v>0</v>
      </c>
      <c r="K58" s="232">
        <v>0</v>
      </c>
      <c r="L58" s="232">
        <v>0</v>
      </c>
      <c r="M58" s="232">
        <v>0</v>
      </c>
      <c r="N58" s="232">
        <v>0</v>
      </c>
      <c r="O58" s="232">
        <v>0</v>
      </c>
      <c r="P58" s="232">
        <v>0</v>
      </c>
      <c r="Q58" s="232">
        <v>0</v>
      </c>
      <c r="R58" s="232">
        <v>0</v>
      </c>
      <c r="S58" s="232">
        <v>0</v>
      </c>
      <c r="T58" s="232">
        <v>0</v>
      </c>
      <c r="U58" s="232">
        <v>0</v>
      </c>
      <c r="V58" s="232">
        <v>0</v>
      </c>
      <c r="W58" s="232">
        <v>0</v>
      </c>
      <c r="X58" s="232">
        <v>0</v>
      </c>
      <c r="Y58" s="232">
        <v>0</v>
      </c>
      <c r="Z58" s="232">
        <v>0</v>
      </c>
      <c r="AA58" s="232">
        <v>0</v>
      </c>
      <c r="AB58" s="232">
        <f t="shared" si="3"/>
        <v>0</v>
      </c>
      <c r="AC58" s="233">
        <f t="shared" si="4"/>
        <v>0</v>
      </c>
    </row>
    <row r="59" spans="1:29" x14ac:dyDescent="0.25">
      <c r="A59" s="229" t="s">
        <v>31</v>
      </c>
      <c r="B59" s="230" t="s">
        <v>472</v>
      </c>
      <c r="C59" s="233">
        <v>0</v>
      </c>
      <c r="D59" s="232">
        <v>0</v>
      </c>
      <c r="E59" s="232">
        <f t="shared" si="8"/>
        <v>0</v>
      </c>
      <c r="F59" s="237">
        <f t="shared" si="5"/>
        <v>0</v>
      </c>
      <c r="G59" s="232">
        <v>0</v>
      </c>
      <c r="H59" s="232">
        <v>0</v>
      </c>
      <c r="I59" s="232">
        <v>0</v>
      </c>
      <c r="J59" s="232">
        <v>0</v>
      </c>
      <c r="K59" s="232">
        <v>0</v>
      </c>
      <c r="L59" s="232">
        <v>0</v>
      </c>
      <c r="M59" s="232">
        <v>0</v>
      </c>
      <c r="N59" s="232">
        <v>0</v>
      </c>
      <c r="O59" s="232">
        <v>0</v>
      </c>
      <c r="P59" s="232">
        <v>0</v>
      </c>
      <c r="Q59" s="232">
        <v>0</v>
      </c>
      <c r="R59" s="232">
        <v>0</v>
      </c>
      <c r="S59" s="232">
        <v>0</v>
      </c>
      <c r="T59" s="232">
        <v>0</v>
      </c>
      <c r="U59" s="232">
        <v>0</v>
      </c>
      <c r="V59" s="232">
        <v>0</v>
      </c>
      <c r="W59" s="232">
        <v>0</v>
      </c>
      <c r="X59" s="232">
        <v>0</v>
      </c>
      <c r="Y59" s="232">
        <v>0</v>
      </c>
      <c r="Z59" s="232">
        <v>0</v>
      </c>
      <c r="AA59" s="232">
        <v>0</v>
      </c>
      <c r="AB59" s="232">
        <f t="shared" si="3"/>
        <v>0</v>
      </c>
      <c r="AC59" s="233">
        <f t="shared" si="4"/>
        <v>0</v>
      </c>
    </row>
    <row r="60" spans="1:29" x14ac:dyDescent="0.25">
      <c r="A60" s="235" t="s">
        <v>473</v>
      </c>
      <c r="B60" s="244" t="s">
        <v>453</v>
      </c>
      <c r="C60" s="233">
        <v>0</v>
      </c>
      <c r="D60" s="232">
        <v>0</v>
      </c>
      <c r="E60" s="232">
        <f t="shared" si="8"/>
        <v>0</v>
      </c>
      <c r="F60" s="237">
        <f t="shared" si="5"/>
        <v>0</v>
      </c>
      <c r="G60" s="238">
        <v>0</v>
      </c>
      <c r="H60" s="238">
        <v>0</v>
      </c>
      <c r="I60" s="238">
        <v>0</v>
      </c>
      <c r="J60" s="238">
        <v>0</v>
      </c>
      <c r="K60" s="238">
        <v>0</v>
      </c>
      <c r="L60" s="238">
        <v>0</v>
      </c>
      <c r="M60" s="238">
        <v>0</v>
      </c>
      <c r="N60" s="238">
        <v>0</v>
      </c>
      <c r="O60" s="238">
        <v>0</v>
      </c>
      <c r="P60" s="238">
        <v>0</v>
      </c>
      <c r="Q60" s="238">
        <v>0</v>
      </c>
      <c r="R60" s="238">
        <v>0</v>
      </c>
      <c r="S60" s="238">
        <v>0</v>
      </c>
      <c r="T60" s="238">
        <v>0</v>
      </c>
      <c r="U60" s="238">
        <v>0</v>
      </c>
      <c r="V60" s="238">
        <v>0</v>
      </c>
      <c r="W60" s="238">
        <v>0</v>
      </c>
      <c r="X60" s="238">
        <v>0</v>
      </c>
      <c r="Y60" s="238">
        <v>0</v>
      </c>
      <c r="Z60" s="238">
        <v>0</v>
      </c>
      <c r="AA60" s="238">
        <v>0</v>
      </c>
      <c r="AB60" s="232">
        <f t="shared" si="3"/>
        <v>0</v>
      </c>
      <c r="AC60" s="233">
        <f t="shared" si="4"/>
        <v>0</v>
      </c>
    </row>
    <row r="61" spans="1:29" x14ac:dyDescent="0.25">
      <c r="A61" s="235" t="s">
        <v>474</v>
      </c>
      <c r="B61" s="244" t="s">
        <v>440</v>
      </c>
      <c r="C61" s="233">
        <v>0</v>
      </c>
      <c r="D61" s="232">
        <v>0</v>
      </c>
      <c r="E61" s="232">
        <f t="shared" si="8"/>
        <v>0</v>
      </c>
      <c r="F61" s="237">
        <f t="shared" si="5"/>
        <v>0</v>
      </c>
      <c r="G61" s="238">
        <v>0</v>
      </c>
      <c r="H61" s="238">
        <v>0</v>
      </c>
      <c r="I61" s="238">
        <v>0</v>
      </c>
      <c r="J61" s="238">
        <v>0</v>
      </c>
      <c r="K61" s="238">
        <v>0</v>
      </c>
      <c r="L61" s="238">
        <v>0</v>
      </c>
      <c r="M61" s="238">
        <v>0</v>
      </c>
      <c r="N61" s="238">
        <v>0</v>
      </c>
      <c r="O61" s="238">
        <v>0</v>
      </c>
      <c r="P61" s="238">
        <v>0</v>
      </c>
      <c r="Q61" s="238">
        <v>0</v>
      </c>
      <c r="R61" s="238">
        <v>0</v>
      </c>
      <c r="S61" s="238">
        <v>0</v>
      </c>
      <c r="T61" s="238">
        <v>0</v>
      </c>
      <c r="U61" s="238">
        <v>0</v>
      </c>
      <c r="V61" s="238">
        <v>0</v>
      </c>
      <c r="W61" s="238">
        <v>0</v>
      </c>
      <c r="X61" s="238">
        <v>0</v>
      </c>
      <c r="Y61" s="238">
        <v>0</v>
      </c>
      <c r="Z61" s="238">
        <v>0</v>
      </c>
      <c r="AA61" s="238">
        <v>0</v>
      </c>
      <c r="AB61" s="232">
        <f t="shared" si="3"/>
        <v>0</v>
      </c>
      <c r="AC61" s="233">
        <f t="shared" si="4"/>
        <v>0</v>
      </c>
    </row>
    <row r="62" spans="1:29" x14ac:dyDescent="0.25">
      <c r="A62" s="235" t="s">
        <v>475</v>
      </c>
      <c r="B62" s="244" t="s">
        <v>442</v>
      </c>
      <c r="C62" s="233">
        <v>0</v>
      </c>
      <c r="D62" s="232">
        <v>0</v>
      </c>
      <c r="E62" s="232">
        <f t="shared" si="8"/>
        <v>0</v>
      </c>
      <c r="F62" s="237">
        <f t="shared" si="5"/>
        <v>0</v>
      </c>
      <c r="G62" s="238">
        <v>0</v>
      </c>
      <c r="H62" s="238">
        <v>0</v>
      </c>
      <c r="I62" s="238">
        <v>0</v>
      </c>
      <c r="J62" s="238">
        <v>0</v>
      </c>
      <c r="K62" s="238">
        <v>0</v>
      </c>
      <c r="L62" s="238">
        <v>0</v>
      </c>
      <c r="M62" s="238">
        <v>0</v>
      </c>
      <c r="N62" s="238">
        <v>0</v>
      </c>
      <c r="O62" s="238">
        <v>0</v>
      </c>
      <c r="P62" s="238">
        <v>0</v>
      </c>
      <c r="Q62" s="238">
        <v>0</v>
      </c>
      <c r="R62" s="238">
        <v>0</v>
      </c>
      <c r="S62" s="238">
        <v>0</v>
      </c>
      <c r="T62" s="238">
        <v>0</v>
      </c>
      <c r="U62" s="238">
        <v>0</v>
      </c>
      <c r="V62" s="238">
        <v>0</v>
      </c>
      <c r="W62" s="238">
        <v>0</v>
      </c>
      <c r="X62" s="238">
        <v>0</v>
      </c>
      <c r="Y62" s="238">
        <v>0</v>
      </c>
      <c r="Z62" s="238">
        <v>0</v>
      </c>
      <c r="AA62" s="238">
        <v>0</v>
      </c>
      <c r="AB62" s="232">
        <f t="shared" si="3"/>
        <v>0</v>
      </c>
      <c r="AC62" s="233">
        <f t="shared" si="4"/>
        <v>0</v>
      </c>
    </row>
    <row r="63" spans="1:29" x14ac:dyDescent="0.25">
      <c r="A63" s="235" t="s">
        <v>476</v>
      </c>
      <c r="B63" s="244" t="s">
        <v>477</v>
      </c>
      <c r="C63" s="233">
        <f>C56</f>
        <v>36.792000000000002</v>
      </c>
      <c r="D63" s="232">
        <v>0</v>
      </c>
      <c r="E63" s="232">
        <f t="shared" si="8"/>
        <v>36.792000000000002</v>
      </c>
      <c r="F63" s="237">
        <f t="shared" si="5"/>
        <v>36.792000000000002</v>
      </c>
      <c r="G63" s="238">
        <v>0</v>
      </c>
      <c r="H63" s="238">
        <v>0</v>
      </c>
      <c r="I63" s="238">
        <v>0</v>
      </c>
      <c r="J63" s="238">
        <v>0</v>
      </c>
      <c r="K63" s="238">
        <v>0</v>
      </c>
      <c r="L63" s="238">
        <v>0</v>
      </c>
      <c r="M63" s="238">
        <v>0</v>
      </c>
      <c r="N63" s="238">
        <v>0</v>
      </c>
      <c r="O63" s="238">
        <v>0</v>
      </c>
      <c r="P63" s="238">
        <v>0</v>
      </c>
      <c r="Q63" s="238">
        <v>0</v>
      </c>
      <c r="R63" s="238">
        <v>0</v>
      </c>
      <c r="S63" s="238">
        <v>0</v>
      </c>
      <c r="T63" s="238">
        <v>0</v>
      </c>
      <c r="U63" s="238">
        <v>0</v>
      </c>
      <c r="V63" s="238">
        <v>0</v>
      </c>
      <c r="W63" s="238">
        <v>0</v>
      </c>
      <c r="X63" s="238">
        <v>36.792000000000002</v>
      </c>
      <c r="Y63" s="238">
        <v>0</v>
      </c>
      <c r="Z63" s="238">
        <v>0</v>
      </c>
      <c r="AA63" s="238">
        <v>0</v>
      </c>
      <c r="AB63" s="232">
        <f t="shared" si="3"/>
        <v>0</v>
      </c>
      <c r="AC63" s="233">
        <f t="shared" si="4"/>
        <v>36.792000000000002</v>
      </c>
    </row>
    <row r="64" spans="1:29" ht="18.75" x14ac:dyDescent="0.25">
      <c r="A64" s="235" t="s">
        <v>478</v>
      </c>
      <c r="B64" s="241" t="s">
        <v>479</v>
      </c>
      <c r="C64" s="233">
        <v>0</v>
      </c>
      <c r="D64" s="232">
        <v>0</v>
      </c>
      <c r="E64" s="232">
        <f t="shared" si="8"/>
        <v>0</v>
      </c>
      <c r="F64" s="237">
        <f t="shared" si="5"/>
        <v>0</v>
      </c>
      <c r="G64" s="238">
        <v>0</v>
      </c>
      <c r="H64" s="238">
        <v>0</v>
      </c>
      <c r="I64" s="238">
        <v>0</v>
      </c>
      <c r="J64" s="238">
        <v>0</v>
      </c>
      <c r="K64" s="238">
        <v>0</v>
      </c>
      <c r="L64" s="238">
        <v>0</v>
      </c>
      <c r="M64" s="238">
        <v>0</v>
      </c>
      <c r="N64" s="238">
        <v>0</v>
      </c>
      <c r="O64" s="238">
        <v>0</v>
      </c>
      <c r="P64" s="238">
        <v>0</v>
      </c>
      <c r="Q64" s="238">
        <v>0</v>
      </c>
      <c r="R64" s="238">
        <v>0</v>
      </c>
      <c r="S64" s="238">
        <v>0</v>
      </c>
      <c r="T64" s="238">
        <v>0</v>
      </c>
      <c r="U64" s="238">
        <v>0</v>
      </c>
      <c r="V64" s="238">
        <v>0</v>
      </c>
      <c r="W64" s="238">
        <v>0</v>
      </c>
      <c r="X64" s="238">
        <v>0</v>
      </c>
      <c r="Y64" s="238">
        <v>0</v>
      </c>
      <c r="Z64" s="238">
        <v>0</v>
      </c>
      <c r="AA64" s="238">
        <v>0</v>
      </c>
      <c r="AB64" s="232">
        <f t="shared" si="3"/>
        <v>0</v>
      </c>
      <c r="AC64" s="233">
        <f t="shared" si="4"/>
        <v>0</v>
      </c>
    </row>
    <row r="65" spans="1:28" x14ac:dyDescent="0.25">
      <c r="A65" s="245"/>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row>
    <row r="66" spans="1:28" ht="54" customHeight="1" x14ac:dyDescent="0.25">
      <c r="B66" s="441"/>
      <c r="C66" s="441"/>
      <c r="D66" s="441"/>
      <c r="E66" s="441"/>
      <c r="F66" s="441"/>
      <c r="G66" s="441"/>
      <c r="H66" s="441"/>
      <c r="I66" s="441"/>
      <c r="J66" s="441"/>
      <c r="K66" s="441"/>
      <c r="L66" s="441"/>
      <c r="M66" s="441"/>
      <c r="N66" s="441"/>
      <c r="O66" s="441"/>
      <c r="P66" s="441"/>
      <c r="Q66" s="441"/>
      <c r="R66" s="441"/>
      <c r="S66" s="441"/>
      <c r="T66" s="441"/>
      <c r="U66" s="441"/>
      <c r="V66" s="441"/>
      <c r="W66" s="441"/>
      <c r="X66" s="247"/>
      <c r="Y66" s="247"/>
      <c r="Z66" s="247"/>
      <c r="AA66" s="247"/>
      <c r="AB66" s="248"/>
    </row>
    <row r="68" spans="1:28" ht="50.25" customHeight="1" x14ac:dyDescent="0.25">
      <c r="B68" s="441"/>
      <c r="C68" s="441"/>
      <c r="D68" s="441"/>
      <c r="E68" s="441"/>
      <c r="F68" s="441"/>
      <c r="G68" s="441"/>
      <c r="H68" s="441"/>
      <c r="I68" s="441"/>
      <c r="J68" s="441"/>
      <c r="K68" s="441"/>
      <c r="L68" s="441"/>
      <c r="M68" s="441"/>
      <c r="N68" s="441"/>
      <c r="O68" s="441"/>
      <c r="P68" s="441"/>
      <c r="Q68" s="441"/>
      <c r="R68" s="441"/>
      <c r="S68" s="441"/>
      <c r="T68" s="441"/>
      <c r="U68" s="441"/>
      <c r="V68" s="441"/>
      <c r="W68" s="441"/>
      <c r="X68" s="247"/>
      <c r="Y68" s="247"/>
      <c r="Z68" s="247"/>
      <c r="AA68" s="247"/>
    </row>
    <row r="70" spans="1:28" ht="36.75" customHeight="1" x14ac:dyDescent="0.25">
      <c r="B70" s="441"/>
      <c r="C70" s="441"/>
      <c r="D70" s="441"/>
      <c r="E70" s="441"/>
      <c r="F70" s="441"/>
      <c r="G70" s="441"/>
      <c r="H70" s="441"/>
      <c r="I70" s="441"/>
      <c r="J70" s="441"/>
      <c r="K70" s="441"/>
      <c r="L70" s="441"/>
      <c r="M70" s="441"/>
      <c r="N70" s="441"/>
      <c r="O70" s="441"/>
      <c r="P70" s="441"/>
      <c r="Q70" s="441"/>
      <c r="R70" s="441"/>
      <c r="S70" s="441"/>
      <c r="T70" s="441"/>
      <c r="U70" s="441"/>
      <c r="V70" s="441"/>
      <c r="W70" s="441"/>
      <c r="X70" s="247"/>
      <c r="Y70" s="247"/>
      <c r="Z70" s="247"/>
      <c r="AA70" s="247"/>
    </row>
    <row r="72" spans="1:28" ht="51" customHeight="1" x14ac:dyDescent="0.25">
      <c r="B72" s="441"/>
      <c r="C72" s="441"/>
      <c r="D72" s="441"/>
      <c r="E72" s="441"/>
      <c r="F72" s="441"/>
      <c r="G72" s="441"/>
      <c r="H72" s="441"/>
      <c r="I72" s="441"/>
      <c r="J72" s="441"/>
      <c r="K72" s="441"/>
      <c r="L72" s="441"/>
      <c r="M72" s="441"/>
      <c r="N72" s="441"/>
      <c r="O72" s="441"/>
      <c r="P72" s="441"/>
      <c r="Q72" s="441"/>
      <c r="R72" s="441"/>
      <c r="S72" s="441"/>
      <c r="T72" s="441"/>
      <c r="U72" s="441"/>
      <c r="V72" s="441"/>
      <c r="W72" s="441"/>
      <c r="X72" s="247"/>
      <c r="Y72" s="247"/>
      <c r="Z72" s="247"/>
      <c r="AA72" s="247"/>
    </row>
    <row r="73" spans="1:28" ht="32.25" customHeight="1" x14ac:dyDescent="0.25">
      <c r="B73" s="441"/>
      <c r="C73" s="441"/>
      <c r="D73" s="441"/>
      <c r="E73" s="441"/>
      <c r="F73" s="441"/>
      <c r="G73" s="441"/>
      <c r="H73" s="441"/>
      <c r="I73" s="441"/>
      <c r="J73" s="441"/>
      <c r="K73" s="441"/>
      <c r="L73" s="441"/>
      <c r="M73" s="441"/>
      <c r="N73" s="441"/>
      <c r="O73" s="441"/>
      <c r="P73" s="441"/>
      <c r="Q73" s="441"/>
      <c r="R73" s="441"/>
      <c r="S73" s="441"/>
      <c r="T73" s="441"/>
      <c r="U73" s="441"/>
      <c r="V73" s="441"/>
      <c r="W73" s="441"/>
      <c r="X73" s="247"/>
      <c r="Y73" s="247"/>
      <c r="Z73" s="247"/>
      <c r="AA73" s="247"/>
    </row>
    <row r="74" spans="1:28" ht="51.75" customHeight="1" x14ac:dyDescent="0.25">
      <c r="B74" s="441"/>
      <c r="C74" s="441"/>
      <c r="D74" s="441"/>
      <c r="E74" s="441"/>
      <c r="F74" s="441"/>
      <c r="G74" s="441"/>
      <c r="H74" s="441"/>
      <c r="I74" s="441"/>
      <c r="J74" s="441"/>
      <c r="K74" s="441"/>
      <c r="L74" s="441"/>
      <c r="M74" s="441"/>
      <c r="N74" s="441"/>
      <c r="O74" s="441"/>
      <c r="P74" s="441"/>
      <c r="Q74" s="441"/>
      <c r="R74" s="441"/>
      <c r="S74" s="441"/>
      <c r="T74" s="441"/>
      <c r="U74" s="441"/>
      <c r="V74" s="441"/>
      <c r="W74" s="441"/>
      <c r="X74" s="247"/>
      <c r="Y74" s="247"/>
      <c r="Z74" s="247"/>
      <c r="AA74" s="247"/>
    </row>
    <row r="75" spans="1:28" ht="21.75" customHeight="1" x14ac:dyDescent="0.25">
      <c r="B75" s="442"/>
      <c r="C75" s="442"/>
      <c r="D75" s="442"/>
      <c r="E75" s="442"/>
      <c r="F75" s="442"/>
      <c r="G75" s="442"/>
      <c r="H75" s="442"/>
      <c r="I75" s="442"/>
      <c r="J75" s="442"/>
      <c r="K75" s="442"/>
      <c r="L75" s="442"/>
      <c r="M75" s="442"/>
      <c r="N75" s="442"/>
      <c r="O75" s="442"/>
      <c r="P75" s="442"/>
      <c r="Q75" s="442"/>
      <c r="R75" s="442"/>
      <c r="S75" s="442"/>
      <c r="T75" s="442"/>
      <c r="U75" s="442"/>
      <c r="V75" s="442"/>
      <c r="W75" s="442"/>
      <c r="X75" s="249"/>
      <c r="Y75" s="249"/>
      <c r="Z75" s="249"/>
      <c r="AA75" s="249"/>
    </row>
    <row r="76" spans="1:28" ht="23.25" customHeight="1" x14ac:dyDescent="0.25"/>
    <row r="77" spans="1:28" ht="18.75" customHeight="1" x14ac:dyDescent="0.25">
      <c r="B77" s="443"/>
      <c r="C77" s="443"/>
      <c r="D77" s="443"/>
      <c r="E77" s="443"/>
      <c r="F77" s="443"/>
      <c r="G77" s="443"/>
      <c r="H77" s="443"/>
      <c r="I77" s="443"/>
      <c r="J77" s="443"/>
      <c r="K77" s="443"/>
      <c r="L77" s="443"/>
      <c r="M77" s="443"/>
      <c r="N77" s="443"/>
      <c r="O77" s="443"/>
      <c r="P77" s="443"/>
      <c r="Q77" s="443"/>
      <c r="R77" s="443"/>
      <c r="S77" s="443"/>
      <c r="T77" s="443"/>
      <c r="U77" s="443"/>
      <c r="V77" s="443"/>
      <c r="W77" s="443"/>
      <c r="X77" s="246"/>
      <c r="Y77" s="246"/>
      <c r="Z77" s="246"/>
      <c r="AA77" s="24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W74"/>
    <mergeCell ref="B75:W75"/>
    <mergeCell ref="B77:W77"/>
    <mergeCell ref="B66:W66"/>
    <mergeCell ref="B68:W68"/>
    <mergeCell ref="B70:W70"/>
    <mergeCell ref="B72:W72"/>
    <mergeCell ref="B73:W73"/>
  </mergeCells>
  <conditionalFormatting sqref="E24 C24 E30 C30 H28:U29 H25:U26 W25:W26 W28:W29 W31:W64 H31:U64">
    <cfRule type="cellIs" dxfId="51" priority="104" operator="notEqual">
      <formula>0</formula>
    </cfRule>
  </conditionalFormatting>
  <conditionalFormatting sqref="C25:C26 C35:C64">
    <cfRule type="cellIs" dxfId="50" priority="95" operator="notEqual">
      <formula>0</formula>
    </cfRule>
  </conditionalFormatting>
  <conditionalFormatting sqref="E25:E29 E31:E64">
    <cfRule type="cellIs" dxfId="49" priority="94" operator="greaterThan">
      <formula>0</formula>
    </cfRule>
  </conditionalFormatting>
  <conditionalFormatting sqref="E25:E29 E31:E64">
    <cfRule type="cellIs" dxfId="48" priority="93" operator="notEqual">
      <formula>0</formula>
    </cfRule>
  </conditionalFormatting>
  <conditionalFormatting sqref="H28:O29 H25:O26 H31:O64">
    <cfRule type="cellIs" dxfId="47" priority="54" operator="notEqual">
      <formula>0</formula>
    </cfRule>
  </conditionalFormatting>
  <conditionalFormatting sqref="G24:G64">
    <cfRule type="cellIs" dxfId="46" priority="53" operator="notEqual">
      <formula>0</formula>
    </cfRule>
  </conditionalFormatting>
  <conditionalFormatting sqref="C27:C28">
    <cfRule type="cellIs" dxfId="45" priority="52" operator="notEqual">
      <formula>0</formula>
    </cfRule>
  </conditionalFormatting>
  <conditionalFormatting sqref="C29">
    <cfRule type="cellIs" dxfId="44" priority="51" operator="notEqual">
      <formula>0</formula>
    </cfRule>
  </conditionalFormatting>
  <conditionalFormatting sqref="C31:C34">
    <cfRule type="cellIs" dxfId="43" priority="50" operator="notEqual">
      <formula>0</formula>
    </cfRule>
  </conditionalFormatting>
  <conditionalFormatting sqref="F30">
    <cfRule type="cellIs" dxfId="42" priority="43" operator="notEqual">
      <formula>0</formula>
    </cfRule>
  </conditionalFormatting>
  <conditionalFormatting sqref="F24:F29 F31:F64">
    <cfRule type="cellIs" dxfId="41" priority="42" operator="notEqual">
      <formula>0</formula>
    </cfRule>
  </conditionalFormatting>
  <conditionalFormatting sqref="X35:AA64 Y25:AA26 Y28:AA29 Z27:AA27 H24:AA24 Y31:AA34 H30:AA30">
    <cfRule type="cellIs" dxfId="40" priority="41" operator="notEqual">
      <formula>0</formula>
    </cfRule>
  </conditionalFormatting>
  <conditionalFormatting sqref="X25:X26 X28:X29 X31:X34">
    <cfRule type="cellIs" dxfId="39" priority="40" operator="notEqual">
      <formula>0</formula>
    </cfRule>
  </conditionalFormatting>
  <conditionalFormatting sqref="AB24:AB64">
    <cfRule type="cellIs" dxfId="38" priority="39" operator="notEqual">
      <formula>0</formula>
    </cfRule>
  </conditionalFormatting>
  <conditionalFormatting sqref="AC24:AC64">
    <cfRule type="cellIs" dxfId="37" priority="38" operator="notEqual">
      <formula>0</formula>
    </cfRule>
  </conditionalFormatting>
  <conditionalFormatting sqref="W27 H27:U27">
    <cfRule type="cellIs" dxfId="36" priority="37" operator="notEqual">
      <formula>0</formula>
    </cfRule>
  </conditionalFormatting>
  <conditionalFormatting sqref="H27:O27">
    <cfRule type="cellIs" dxfId="35" priority="36" operator="notEqual">
      <formula>0</formula>
    </cfRule>
  </conditionalFormatting>
  <conditionalFormatting sqref="Y27">
    <cfRule type="cellIs" dxfId="34" priority="35" operator="notEqual">
      <formula>0</formula>
    </cfRule>
  </conditionalFormatting>
  <conditionalFormatting sqref="X27">
    <cfRule type="cellIs" dxfId="33" priority="34" operator="notEqual">
      <formula>0</formula>
    </cfRule>
  </conditionalFormatting>
  <conditionalFormatting sqref="D24:D64">
    <cfRule type="cellIs" dxfId="32" priority="33" operator="notEqual">
      <formula>0</formula>
    </cfRule>
  </conditionalFormatting>
  <conditionalFormatting sqref="H25:H26 H28:H29 H31:H64">
    <cfRule type="cellIs" dxfId="31" priority="32" operator="notEqual">
      <formula>0</formula>
    </cfRule>
  </conditionalFormatting>
  <conditionalFormatting sqref="H31:H64 H25:H26 H28:H29">
    <cfRule type="cellIs" dxfId="30" priority="31" operator="notEqual">
      <formula>0</formula>
    </cfRule>
  </conditionalFormatting>
  <conditionalFormatting sqref="H27">
    <cfRule type="cellIs" dxfId="29" priority="30" operator="notEqual">
      <formula>0</formula>
    </cfRule>
  </conditionalFormatting>
  <conditionalFormatting sqref="H27">
    <cfRule type="cellIs" dxfId="28" priority="29" operator="notEqual">
      <formula>0</formula>
    </cfRule>
  </conditionalFormatting>
  <conditionalFormatting sqref="L25:L26 L28:L29 L31:L64">
    <cfRule type="cellIs" dxfId="27" priority="28" operator="notEqual">
      <formula>0</formula>
    </cfRule>
  </conditionalFormatting>
  <conditionalFormatting sqref="L31:L64 L25:L26 L28:L29">
    <cfRule type="cellIs" dxfId="26" priority="27" operator="notEqual">
      <formula>0</formula>
    </cfRule>
  </conditionalFormatting>
  <conditionalFormatting sqref="L27">
    <cfRule type="cellIs" dxfId="25" priority="26" operator="notEqual">
      <formula>0</formula>
    </cfRule>
  </conditionalFormatting>
  <conditionalFormatting sqref="L27">
    <cfRule type="cellIs" dxfId="24" priority="25" operator="notEqual">
      <formula>0</formula>
    </cfRule>
  </conditionalFormatting>
  <conditionalFormatting sqref="P25:P26 P28:P29 P31:P64">
    <cfRule type="cellIs" dxfId="23" priority="24" operator="notEqual">
      <formula>0</formula>
    </cfRule>
  </conditionalFormatting>
  <conditionalFormatting sqref="P31:P64 P25:P26 P28:P29">
    <cfRule type="cellIs" dxfId="22" priority="23" operator="notEqual">
      <formula>0</formula>
    </cfRule>
  </conditionalFormatting>
  <conditionalFormatting sqref="P27">
    <cfRule type="cellIs" dxfId="21" priority="22" operator="notEqual">
      <formula>0</formula>
    </cfRule>
  </conditionalFormatting>
  <conditionalFormatting sqref="P27">
    <cfRule type="cellIs" dxfId="20" priority="21" operator="notEqual">
      <formula>0</formula>
    </cfRule>
  </conditionalFormatting>
  <conditionalFormatting sqref="T25:T26 T28:T29 T31:T64">
    <cfRule type="cellIs" dxfId="19" priority="20" operator="notEqual">
      <formula>0</formula>
    </cfRule>
  </conditionalFormatting>
  <conditionalFormatting sqref="T31:T64 T25:T26 T28:T29">
    <cfRule type="cellIs" dxfId="18" priority="19" operator="notEqual">
      <formula>0</formula>
    </cfRule>
  </conditionalFormatting>
  <conditionalFormatting sqref="T27">
    <cfRule type="cellIs" dxfId="17" priority="18" operator="notEqual">
      <formula>0</formula>
    </cfRule>
  </conditionalFormatting>
  <conditionalFormatting sqref="T27">
    <cfRule type="cellIs" dxfId="16" priority="17" operator="notEqual">
      <formula>0</formula>
    </cfRule>
  </conditionalFormatting>
  <conditionalFormatting sqref="J25:J26 J28:J29 J31:J64">
    <cfRule type="cellIs" dxfId="15" priority="16" operator="notEqual">
      <formula>0</formula>
    </cfRule>
  </conditionalFormatting>
  <conditionalFormatting sqref="J31:J64 J25:J26 J28:J29">
    <cfRule type="cellIs" dxfId="14" priority="15" operator="notEqual">
      <formula>0</formula>
    </cfRule>
  </conditionalFormatting>
  <conditionalFormatting sqref="J27">
    <cfRule type="cellIs" dxfId="13" priority="14" operator="notEqual">
      <formula>0</formula>
    </cfRule>
  </conditionalFormatting>
  <conditionalFormatting sqref="J27">
    <cfRule type="cellIs" dxfId="12" priority="13" operator="notEqual">
      <formula>0</formula>
    </cfRule>
  </conditionalFormatting>
  <conditionalFormatting sqref="N25:N26 N28:N29 N31:N64">
    <cfRule type="cellIs" dxfId="11" priority="12" operator="notEqual">
      <formula>0</formula>
    </cfRule>
  </conditionalFormatting>
  <conditionalFormatting sqref="N31:N64 N25:N26 N28:N29">
    <cfRule type="cellIs" dxfId="10" priority="11" operator="notEqual">
      <formula>0</formula>
    </cfRule>
  </conditionalFormatting>
  <conditionalFormatting sqref="N27">
    <cfRule type="cellIs" dxfId="9" priority="10" operator="notEqual">
      <formula>0</formula>
    </cfRule>
  </conditionalFormatting>
  <conditionalFormatting sqref="N27">
    <cfRule type="cellIs" dxfId="8" priority="9" operator="notEqual">
      <formula>0</formula>
    </cfRule>
  </conditionalFormatting>
  <conditionalFormatting sqref="R25:R26 R28:R29 R31:R64">
    <cfRule type="cellIs" dxfId="7" priority="8" operator="notEqual">
      <formula>0</formula>
    </cfRule>
  </conditionalFormatting>
  <conditionalFormatting sqref="R31:R64 R25:R26 R28:R29">
    <cfRule type="cellIs" dxfId="6" priority="7" operator="notEqual">
      <formula>0</formula>
    </cfRule>
  </conditionalFormatting>
  <conditionalFormatting sqref="R27">
    <cfRule type="cellIs" dxfId="5" priority="6" operator="notEqual">
      <formula>0</formula>
    </cfRule>
  </conditionalFormatting>
  <conditionalFormatting sqref="R27">
    <cfRule type="cellIs" dxfId="4" priority="5" operator="notEqual">
      <formula>0</formula>
    </cfRule>
  </conditionalFormatting>
  <conditionalFormatting sqref="V25:V26 V28:V29 V31:V64">
    <cfRule type="cellIs" dxfId="3" priority="4" operator="notEqual">
      <formula>0</formula>
    </cfRule>
  </conditionalFormatting>
  <conditionalFormatting sqref="V27">
    <cfRule type="cellIs" dxfId="2" priority="3" operator="notEqual">
      <formula>0</formula>
    </cfRule>
  </conditionalFormatting>
  <conditionalFormatting sqref="I27">
    <cfRule type="cellIs" dxfId="1" priority="2" operator="notEqual">
      <formula>0</formula>
    </cfRule>
  </conditionalFormatting>
  <conditionalFormatting sqref="I2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63"/>
  <sheetViews>
    <sheetView view="pageBreakPreview" topLeftCell="A22" zoomScale="70" workbookViewId="0">
      <pane xSplit="13" ySplit="5" topLeftCell="N39" activePane="bottomRight" state="frozen"/>
      <selection activeCell="B27" sqref="B27"/>
      <selection pane="topRight" activeCell="A22" sqref="A22"/>
      <selection pane="bottomLeft" activeCell="A22" sqref="A22"/>
      <selection pane="bottomRight" activeCell="A14" sqref="A14:AV14"/>
    </sheetView>
  </sheetViews>
  <sheetFormatPr defaultColWidth="9.140625" defaultRowHeight="15" x14ac:dyDescent="0.25"/>
  <cols>
    <col min="1" max="1" width="6.140625" style="250" customWidth="1"/>
    <col min="2" max="2" width="23.140625" style="250" customWidth="1"/>
    <col min="3" max="3" width="20" style="250" bestFit="1" customWidth="1"/>
    <col min="4" max="4" width="15.140625" style="250" customWidth="1"/>
    <col min="5" max="11" width="7.7109375" style="250" customWidth="1"/>
    <col min="12" max="12" width="9.85546875" style="250" customWidth="1"/>
    <col min="13" max="13" width="14.5703125" style="250" customWidth="1"/>
    <col min="14" max="14" width="61" style="250" customWidth="1"/>
    <col min="15" max="15" width="20" style="250" customWidth="1"/>
    <col min="16" max="17" width="13.42578125" style="250" customWidth="1"/>
    <col min="18" max="18" width="17" style="250" customWidth="1"/>
    <col min="19" max="20" width="9.7109375" style="250" customWidth="1"/>
    <col min="21" max="21" width="11.42578125" style="250" customWidth="1"/>
    <col min="22" max="22" width="12.7109375" style="250" customWidth="1"/>
    <col min="23" max="23" width="29.42578125" style="250" customWidth="1"/>
    <col min="24" max="24" width="10.7109375" style="250" customWidth="1"/>
    <col min="25" max="25" width="24.85546875" style="250" customWidth="1"/>
    <col min="26" max="26" width="7.7109375" style="250" customWidth="1"/>
    <col min="27" max="28" width="10.7109375" style="250" customWidth="1"/>
    <col min="29" max="29" width="21.28515625" style="250" customWidth="1"/>
    <col min="30" max="30" width="14.140625" style="250" customWidth="1"/>
    <col min="31" max="31" width="15.85546875" style="250" customWidth="1"/>
    <col min="32" max="32" width="14.7109375" style="250" customWidth="1"/>
    <col min="33" max="33" width="12.5703125" style="250" customWidth="1"/>
    <col min="34" max="34" width="11.7109375" style="250" customWidth="1"/>
    <col min="35" max="35" width="11.42578125" style="250" customWidth="1"/>
    <col min="36" max="36" width="11.7109375" style="250" customWidth="1"/>
    <col min="37" max="37" width="12" style="250" customWidth="1"/>
    <col min="38" max="38" width="12.28515625" style="250" customWidth="1"/>
    <col min="39" max="39" width="9.7109375" style="250" customWidth="1"/>
    <col min="40" max="40" width="12" style="250" customWidth="1"/>
    <col min="41" max="41" width="9.7109375" style="250" customWidth="1"/>
    <col min="42" max="42" width="12.42578125" style="250" customWidth="1"/>
    <col min="43" max="43" width="12" style="250" customWidth="1"/>
    <col min="44" max="44" width="14.140625" style="250" customWidth="1"/>
    <col min="45" max="46" width="13.28515625" style="250" customWidth="1"/>
    <col min="47" max="47" width="10.7109375" style="250" customWidth="1"/>
    <col min="48" max="48" width="22.140625" style="250" customWidth="1"/>
    <col min="49" max="16384" width="9.140625" style="25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87" t="str">
        <f>'1. паспорт местоположение'!A5:C5</f>
        <v>Год раскрытия информации: 2026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387"/>
      <c r="AT5" s="387"/>
      <c r="AU5" s="387"/>
      <c r="AV5" s="387"/>
    </row>
    <row r="6" spans="1:48" ht="18.75" x14ac:dyDescent="0.3">
      <c r="AV6" s="5"/>
    </row>
    <row r="7" spans="1:48" ht="18.75" x14ac:dyDescent="0.25">
      <c r="A7" s="382" t="s">
        <v>3</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ht="15.75" x14ac:dyDescent="0.25">
      <c r="A9" s="383" t="str">
        <f>'1. паспорт местоположение'!A9:C9</f>
        <v>Акционерное общество "Россети Янтарь"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84" t="s">
        <v>5</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ht="15.75" x14ac:dyDescent="0.25">
      <c r="A12" s="383" t="str">
        <f>'1. паспорт местоположение'!A12:C12</f>
        <v>H_17-1426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ht="15.75" x14ac:dyDescent="0.25">
      <c r="A15" s="386" t="str">
        <f>'1. паспорт местоположение'!A15:C15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84" t="s">
        <v>9</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x14ac:dyDescent="0.25">
      <c r="A21" s="462" t="s">
        <v>480</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ht="58.5" customHeight="1" x14ac:dyDescent="0.25">
      <c r="A22" s="457" t="s">
        <v>481</v>
      </c>
      <c r="B22" s="464" t="s">
        <v>482</v>
      </c>
      <c r="C22" s="457" t="s">
        <v>483</v>
      </c>
      <c r="D22" s="457" t="s">
        <v>484</v>
      </c>
      <c r="E22" s="467" t="s">
        <v>485</v>
      </c>
      <c r="F22" s="468"/>
      <c r="G22" s="468"/>
      <c r="H22" s="468"/>
      <c r="I22" s="468"/>
      <c r="J22" s="468"/>
      <c r="K22" s="468"/>
      <c r="L22" s="469"/>
      <c r="M22" s="457" t="s">
        <v>486</v>
      </c>
      <c r="N22" s="457" t="s">
        <v>487</v>
      </c>
      <c r="O22" s="457" t="s">
        <v>488</v>
      </c>
      <c r="P22" s="456" t="s">
        <v>489</v>
      </c>
      <c r="Q22" s="456" t="s">
        <v>490</v>
      </c>
      <c r="R22" s="456" t="s">
        <v>491</v>
      </c>
      <c r="S22" s="456" t="s">
        <v>492</v>
      </c>
      <c r="T22" s="456"/>
      <c r="U22" s="470" t="s">
        <v>493</v>
      </c>
      <c r="V22" s="470" t="s">
        <v>494</v>
      </c>
      <c r="W22" s="456" t="s">
        <v>495</v>
      </c>
      <c r="X22" s="456" t="s">
        <v>496</v>
      </c>
      <c r="Y22" s="456" t="s">
        <v>497</v>
      </c>
      <c r="Z22" s="461" t="s">
        <v>498</v>
      </c>
      <c r="AA22" s="456" t="s">
        <v>499</v>
      </c>
      <c r="AB22" s="456" t="s">
        <v>500</v>
      </c>
      <c r="AC22" s="456" t="s">
        <v>501</v>
      </c>
      <c r="AD22" s="456" t="s">
        <v>502</v>
      </c>
      <c r="AE22" s="456" t="s">
        <v>503</v>
      </c>
      <c r="AF22" s="456" t="s">
        <v>504</v>
      </c>
      <c r="AG22" s="456"/>
      <c r="AH22" s="456"/>
      <c r="AI22" s="456"/>
      <c r="AJ22" s="456"/>
      <c r="AK22" s="456"/>
      <c r="AL22" s="456" t="s">
        <v>505</v>
      </c>
      <c r="AM22" s="456"/>
      <c r="AN22" s="456"/>
      <c r="AO22" s="456"/>
      <c r="AP22" s="456" t="s">
        <v>506</v>
      </c>
      <c r="AQ22" s="456"/>
      <c r="AR22" s="456" t="s">
        <v>507</v>
      </c>
      <c r="AS22" s="456" t="s">
        <v>508</v>
      </c>
      <c r="AT22" s="456" t="s">
        <v>509</v>
      </c>
      <c r="AU22" s="456" t="s">
        <v>510</v>
      </c>
      <c r="AV22" s="446" t="s">
        <v>511</v>
      </c>
    </row>
    <row r="23" spans="1:48" ht="64.5" customHeight="1" x14ac:dyDescent="0.25">
      <c r="A23" s="463"/>
      <c r="B23" s="465"/>
      <c r="C23" s="463"/>
      <c r="D23" s="463"/>
      <c r="E23" s="448" t="s">
        <v>512</v>
      </c>
      <c r="F23" s="450" t="s">
        <v>309</v>
      </c>
      <c r="G23" s="450" t="s">
        <v>465</v>
      </c>
      <c r="H23" s="450" t="s">
        <v>467</v>
      </c>
      <c r="I23" s="452" t="s">
        <v>513</v>
      </c>
      <c r="J23" s="452" t="s">
        <v>514</v>
      </c>
      <c r="K23" s="452" t="s">
        <v>515</v>
      </c>
      <c r="L23" s="450" t="s">
        <v>224</v>
      </c>
      <c r="M23" s="463"/>
      <c r="N23" s="463"/>
      <c r="O23" s="463"/>
      <c r="P23" s="456"/>
      <c r="Q23" s="456"/>
      <c r="R23" s="456"/>
      <c r="S23" s="454" t="s">
        <v>410</v>
      </c>
      <c r="T23" s="454" t="s">
        <v>337</v>
      </c>
      <c r="U23" s="470"/>
      <c r="V23" s="470"/>
      <c r="W23" s="456"/>
      <c r="X23" s="456"/>
      <c r="Y23" s="456"/>
      <c r="Z23" s="456"/>
      <c r="AA23" s="456"/>
      <c r="AB23" s="456"/>
      <c r="AC23" s="456"/>
      <c r="AD23" s="456"/>
      <c r="AE23" s="456"/>
      <c r="AF23" s="456" t="s">
        <v>516</v>
      </c>
      <c r="AG23" s="456"/>
      <c r="AH23" s="456" t="s">
        <v>517</v>
      </c>
      <c r="AI23" s="456"/>
      <c r="AJ23" s="457" t="s">
        <v>518</v>
      </c>
      <c r="AK23" s="457" t="s">
        <v>519</v>
      </c>
      <c r="AL23" s="457" t="s">
        <v>520</v>
      </c>
      <c r="AM23" s="457" t="s">
        <v>521</v>
      </c>
      <c r="AN23" s="457" t="s">
        <v>522</v>
      </c>
      <c r="AO23" s="457" t="s">
        <v>523</v>
      </c>
      <c r="AP23" s="457" t="s">
        <v>524</v>
      </c>
      <c r="AQ23" s="459" t="s">
        <v>337</v>
      </c>
      <c r="AR23" s="456"/>
      <c r="AS23" s="456"/>
      <c r="AT23" s="456"/>
      <c r="AU23" s="456"/>
      <c r="AV23" s="447"/>
    </row>
    <row r="24" spans="1:48" ht="96.75" customHeight="1" x14ac:dyDescent="0.25">
      <c r="A24" s="458"/>
      <c r="B24" s="466"/>
      <c r="C24" s="458"/>
      <c r="D24" s="458"/>
      <c r="E24" s="449"/>
      <c r="F24" s="451"/>
      <c r="G24" s="451"/>
      <c r="H24" s="451"/>
      <c r="I24" s="453"/>
      <c r="J24" s="453"/>
      <c r="K24" s="453"/>
      <c r="L24" s="451"/>
      <c r="M24" s="458"/>
      <c r="N24" s="458"/>
      <c r="O24" s="458"/>
      <c r="P24" s="456"/>
      <c r="Q24" s="456"/>
      <c r="R24" s="456"/>
      <c r="S24" s="455"/>
      <c r="T24" s="455"/>
      <c r="U24" s="470"/>
      <c r="V24" s="470"/>
      <c r="W24" s="456"/>
      <c r="X24" s="456"/>
      <c r="Y24" s="456"/>
      <c r="Z24" s="456"/>
      <c r="AA24" s="456"/>
      <c r="AB24" s="456"/>
      <c r="AC24" s="456"/>
      <c r="AD24" s="456"/>
      <c r="AE24" s="456"/>
      <c r="AF24" s="251" t="s">
        <v>525</v>
      </c>
      <c r="AG24" s="251" t="s">
        <v>526</v>
      </c>
      <c r="AH24" s="252" t="s">
        <v>410</v>
      </c>
      <c r="AI24" s="252" t="s">
        <v>337</v>
      </c>
      <c r="AJ24" s="458"/>
      <c r="AK24" s="458"/>
      <c r="AL24" s="458"/>
      <c r="AM24" s="458"/>
      <c r="AN24" s="458"/>
      <c r="AO24" s="458"/>
      <c r="AP24" s="458"/>
      <c r="AQ24" s="460"/>
      <c r="AR24" s="456"/>
      <c r="AS24" s="456"/>
      <c r="AT24" s="456"/>
      <c r="AU24" s="456"/>
      <c r="AV24" s="447"/>
    </row>
    <row r="25" spans="1:48" s="253" customFormat="1" ht="11.25" x14ac:dyDescent="0.2">
      <c r="A25" s="254">
        <v>1</v>
      </c>
      <c r="B25" s="254">
        <v>2</v>
      </c>
      <c r="C25" s="254">
        <v>4</v>
      </c>
      <c r="D25" s="254">
        <v>5</v>
      </c>
      <c r="E25" s="254">
        <v>6</v>
      </c>
      <c r="F25" s="254">
        <f>E25+1</f>
        <v>7</v>
      </c>
      <c r="G25" s="254">
        <f t="shared" ref="G25:H25" si="0">F25+1</f>
        <v>8</v>
      </c>
      <c r="H25" s="254">
        <f t="shared" si="0"/>
        <v>9</v>
      </c>
      <c r="I25" s="254">
        <f t="shared" ref="I25:AV25" si="1">H25+1</f>
        <v>10</v>
      </c>
      <c r="J25" s="254">
        <f t="shared" si="1"/>
        <v>11</v>
      </c>
      <c r="K25" s="254">
        <f t="shared" si="1"/>
        <v>12</v>
      </c>
      <c r="L25" s="254">
        <f t="shared" si="1"/>
        <v>13</v>
      </c>
      <c r="M25" s="254">
        <f t="shared" si="1"/>
        <v>14</v>
      </c>
      <c r="N25" s="254">
        <f t="shared" si="1"/>
        <v>15</v>
      </c>
      <c r="O25" s="254">
        <f t="shared" si="1"/>
        <v>16</v>
      </c>
      <c r="P25" s="254">
        <f t="shared" si="1"/>
        <v>17</v>
      </c>
      <c r="Q25" s="254">
        <f t="shared" si="1"/>
        <v>18</v>
      </c>
      <c r="R25" s="254">
        <f t="shared" si="1"/>
        <v>19</v>
      </c>
      <c r="S25" s="254">
        <f t="shared" si="1"/>
        <v>20</v>
      </c>
      <c r="T25" s="254">
        <f t="shared" si="1"/>
        <v>21</v>
      </c>
      <c r="U25" s="254">
        <f t="shared" si="1"/>
        <v>22</v>
      </c>
      <c r="V25" s="254">
        <f t="shared" si="1"/>
        <v>23</v>
      </c>
      <c r="W25" s="254">
        <f t="shared" si="1"/>
        <v>24</v>
      </c>
      <c r="X25" s="254">
        <f t="shared" si="1"/>
        <v>25</v>
      </c>
      <c r="Y25" s="254">
        <f t="shared" si="1"/>
        <v>26</v>
      </c>
      <c r="Z25" s="254">
        <f t="shared" si="1"/>
        <v>27</v>
      </c>
      <c r="AA25" s="254">
        <f t="shared" si="1"/>
        <v>28</v>
      </c>
      <c r="AB25" s="254">
        <f t="shared" si="1"/>
        <v>29</v>
      </c>
      <c r="AC25" s="254">
        <f t="shared" si="1"/>
        <v>30</v>
      </c>
      <c r="AD25" s="254">
        <f t="shared" si="1"/>
        <v>31</v>
      </c>
      <c r="AE25" s="254">
        <f t="shared" si="1"/>
        <v>32</v>
      </c>
      <c r="AF25" s="254">
        <f t="shared" si="1"/>
        <v>33</v>
      </c>
      <c r="AG25" s="254">
        <f t="shared" si="1"/>
        <v>34</v>
      </c>
      <c r="AH25" s="254">
        <f t="shared" si="1"/>
        <v>35</v>
      </c>
      <c r="AI25" s="254">
        <f t="shared" si="1"/>
        <v>36</v>
      </c>
      <c r="AJ25" s="254">
        <f t="shared" si="1"/>
        <v>37</v>
      </c>
      <c r="AK25" s="254">
        <f t="shared" si="1"/>
        <v>38</v>
      </c>
      <c r="AL25" s="254">
        <f t="shared" si="1"/>
        <v>39</v>
      </c>
      <c r="AM25" s="254">
        <f t="shared" si="1"/>
        <v>40</v>
      </c>
      <c r="AN25" s="254">
        <f t="shared" si="1"/>
        <v>41</v>
      </c>
      <c r="AO25" s="254">
        <f t="shared" si="1"/>
        <v>42</v>
      </c>
      <c r="AP25" s="254">
        <f t="shared" si="1"/>
        <v>43</v>
      </c>
      <c r="AQ25" s="254">
        <f t="shared" si="1"/>
        <v>44</v>
      </c>
      <c r="AR25" s="254">
        <f t="shared" si="1"/>
        <v>45</v>
      </c>
      <c r="AS25" s="254">
        <f t="shared" si="1"/>
        <v>46</v>
      </c>
      <c r="AT25" s="254">
        <f t="shared" si="1"/>
        <v>47</v>
      </c>
      <c r="AU25" s="254">
        <f t="shared" si="1"/>
        <v>48</v>
      </c>
      <c r="AV25" s="254">
        <f t="shared" si="1"/>
        <v>49</v>
      </c>
    </row>
    <row r="26" spans="1:48" s="255" customFormat="1" ht="60" x14ac:dyDescent="0.25">
      <c r="A26" s="256">
        <v>1</v>
      </c>
      <c r="B26" s="257" t="s">
        <v>527</v>
      </c>
      <c r="C26" s="257" t="s">
        <v>17</v>
      </c>
      <c r="D26" s="258">
        <f>'6.1. Паспорт сетевой график'!H53</f>
        <v>47469</v>
      </c>
      <c r="E26" s="257" t="s">
        <v>95</v>
      </c>
      <c r="F26" s="257" t="s">
        <v>95</v>
      </c>
      <c r="G26" s="257" t="s">
        <v>95</v>
      </c>
      <c r="H26" s="257" t="s">
        <v>95</v>
      </c>
      <c r="I26" s="257">
        <f>'6.2. Паспорт фин осв ввод'!C39</f>
        <v>36.792000000000002</v>
      </c>
      <c r="J26" s="257" t="s">
        <v>95</v>
      </c>
      <c r="K26" s="257" t="s">
        <v>95</v>
      </c>
      <c r="L26" s="259" t="s">
        <v>528</v>
      </c>
      <c r="M26" s="257" t="s">
        <v>529</v>
      </c>
      <c r="N26" s="257" t="s">
        <v>530</v>
      </c>
      <c r="O26" s="257" t="s">
        <v>531</v>
      </c>
      <c r="P26" s="259">
        <v>31884.1</v>
      </c>
      <c r="Q26" s="257" t="s">
        <v>532</v>
      </c>
      <c r="R26" s="257">
        <v>22318.87</v>
      </c>
      <c r="S26" s="257" t="s">
        <v>533</v>
      </c>
      <c r="T26" s="257" t="s">
        <v>534</v>
      </c>
      <c r="U26" s="257">
        <v>5</v>
      </c>
      <c r="V26" s="257">
        <v>5</v>
      </c>
      <c r="W26" s="257" t="s">
        <v>535</v>
      </c>
      <c r="X26" s="259">
        <v>20533.36</v>
      </c>
      <c r="Y26" s="257"/>
      <c r="Z26" s="257" t="s">
        <v>14</v>
      </c>
      <c r="AA26" s="259">
        <v>20081.98</v>
      </c>
      <c r="AB26" s="259">
        <v>20081.98</v>
      </c>
      <c r="AC26" s="257" t="s">
        <v>535</v>
      </c>
      <c r="AD26" s="259">
        <f>'8. Общие сведения'!B59*1000</f>
        <v>24098.380670000002</v>
      </c>
      <c r="AE26" s="259">
        <v>6024.59</v>
      </c>
      <c r="AF26" s="257" t="s">
        <v>536</v>
      </c>
      <c r="AG26" s="257" t="s">
        <v>537</v>
      </c>
      <c r="AH26" s="258">
        <v>42958</v>
      </c>
      <c r="AI26" s="258">
        <v>42958</v>
      </c>
      <c r="AJ26" s="258">
        <v>42979</v>
      </c>
      <c r="AK26" s="258">
        <v>43005</v>
      </c>
      <c r="AL26" s="257"/>
      <c r="AM26" s="257"/>
      <c r="AN26" s="257"/>
      <c r="AO26" s="257"/>
      <c r="AP26" s="258">
        <v>43024</v>
      </c>
      <c r="AQ26" s="258">
        <v>43024</v>
      </c>
      <c r="AR26" s="258">
        <v>43024</v>
      </c>
      <c r="AS26" s="258">
        <v>43024</v>
      </c>
      <c r="AT26" s="258">
        <v>43646</v>
      </c>
      <c r="AU26" s="257"/>
      <c r="AV26" s="257" t="s">
        <v>538</v>
      </c>
    </row>
    <row r="27" spans="1:48" s="255" customFormat="1" ht="15.75" x14ac:dyDescent="0.25">
      <c r="A27" s="256"/>
      <c r="B27" s="257"/>
      <c r="C27" s="257"/>
      <c r="D27" s="258"/>
      <c r="E27" s="257"/>
      <c r="F27" s="257"/>
      <c r="G27" s="257"/>
      <c r="H27" s="257"/>
      <c r="I27" s="257"/>
      <c r="J27" s="257"/>
      <c r="K27" s="257"/>
      <c r="L27" s="259"/>
      <c r="M27" s="257"/>
      <c r="N27" s="257"/>
      <c r="O27" s="257"/>
      <c r="P27" s="259"/>
      <c r="Q27" s="257"/>
      <c r="R27" s="257"/>
      <c r="S27" s="257"/>
      <c r="T27" s="257"/>
      <c r="U27" s="257"/>
      <c r="V27" s="257"/>
      <c r="W27" s="257" t="s">
        <v>539</v>
      </c>
      <c r="X27" s="259">
        <v>21202.93</v>
      </c>
      <c r="Y27" s="257"/>
      <c r="Z27" s="257"/>
      <c r="AA27" s="259">
        <v>21202.93</v>
      </c>
      <c r="AB27" s="257"/>
      <c r="AC27" s="257"/>
      <c r="AD27" s="257"/>
      <c r="AE27" s="259"/>
      <c r="AF27" s="257"/>
      <c r="AG27" s="257"/>
      <c r="AH27" s="258"/>
      <c r="AI27" s="258"/>
      <c r="AJ27" s="258"/>
      <c r="AK27" s="258"/>
      <c r="AL27" s="257"/>
      <c r="AM27" s="257"/>
      <c r="AN27" s="257"/>
      <c r="AO27" s="257"/>
      <c r="AP27" s="257"/>
      <c r="AQ27" s="257"/>
      <c r="AR27" s="257"/>
      <c r="AS27" s="257"/>
      <c r="AT27" s="257"/>
      <c r="AU27" s="257"/>
      <c r="AV27" s="257"/>
    </row>
    <row r="28" spans="1:48" s="255" customFormat="1" ht="30" x14ac:dyDescent="0.25">
      <c r="A28" s="256"/>
      <c r="B28" s="257"/>
      <c r="C28" s="257"/>
      <c r="D28" s="258"/>
      <c r="E28" s="257"/>
      <c r="F28" s="257"/>
      <c r="G28" s="257"/>
      <c r="H28" s="257"/>
      <c r="I28" s="257"/>
      <c r="J28" s="257"/>
      <c r="K28" s="257"/>
      <c r="L28" s="259"/>
      <c r="M28" s="257"/>
      <c r="N28" s="257"/>
      <c r="O28" s="257"/>
      <c r="P28" s="259"/>
      <c r="Q28" s="257"/>
      <c r="R28" s="257"/>
      <c r="S28" s="257"/>
      <c r="T28" s="257"/>
      <c r="U28" s="257"/>
      <c r="V28" s="257"/>
      <c r="W28" s="257" t="s">
        <v>540</v>
      </c>
      <c r="X28" s="259">
        <v>22147.62</v>
      </c>
      <c r="Y28" s="257"/>
      <c r="Z28" s="257"/>
      <c r="AA28" s="259">
        <v>16024.05</v>
      </c>
      <c r="AB28" s="257"/>
      <c r="AC28" s="257"/>
      <c r="AD28" s="257"/>
      <c r="AE28" s="259"/>
      <c r="AF28" s="257"/>
      <c r="AG28" s="257"/>
      <c r="AH28" s="258"/>
      <c r="AI28" s="258"/>
      <c r="AJ28" s="258"/>
      <c r="AK28" s="258"/>
      <c r="AL28" s="257"/>
      <c r="AM28" s="257"/>
      <c r="AN28" s="257"/>
      <c r="AO28" s="257"/>
      <c r="AP28" s="257"/>
      <c r="AQ28" s="257"/>
      <c r="AR28" s="257"/>
      <c r="AS28" s="257"/>
      <c r="AT28" s="257"/>
      <c r="AU28" s="257"/>
      <c r="AV28" s="257"/>
    </row>
    <row r="29" spans="1:48" s="255" customFormat="1" ht="30" x14ac:dyDescent="0.25">
      <c r="A29" s="256"/>
      <c r="B29" s="257"/>
      <c r="C29" s="257"/>
      <c r="D29" s="258"/>
      <c r="E29" s="257"/>
      <c r="F29" s="257"/>
      <c r="G29" s="257"/>
      <c r="H29" s="257"/>
      <c r="I29" s="257"/>
      <c r="J29" s="257"/>
      <c r="K29" s="257"/>
      <c r="L29" s="259"/>
      <c r="M29" s="257"/>
      <c r="N29" s="257"/>
      <c r="O29" s="257"/>
      <c r="P29" s="259"/>
      <c r="Q29" s="257"/>
      <c r="R29" s="257"/>
      <c r="S29" s="257"/>
      <c r="T29" s="257"/>
      <c r="U29" s="257"/>
      <c r="V29" s="257"/>
      <c r="W29" s="257" t="s">
        <v>541</v>
      </c>
      <c r="X29" s="259">
        <v>20086.98</v>
      </c>
      <c r="Y29" s="257"/>
      <c r="Z29" s="257"/>
      <c r="AA29" s="259">
        <v>20086.98</v>
      </c>
      <c r="AB29" s="257"/>
      <c r="AC29" s="257"/>
      <c r="AD29" s="257"/>
      <c r="AE29" s="259"/>
      <c r="AF29" s="257"/>
      <c r="AG29" s="257"/>
      <c r="AH29" s="258"/>
      <c r="AI29" s="258"/>
      <c r="AJ29" s="258"/>
      <c r="AK29" s="258"/>
      <c r="AL29" s="257"/>
      <c r="AM29" s="257"/>
      <c r="AN29" s="257"/>
      <c r="AO29" s="257"/>
      <c r="AP29" s="257"/>
      <c r="AQ29" s="257"/>
      <c r="AR29" s="257"/>
      <c r="AS29" s="257"/>
      <c r="AT29" s="257"/>
      <c r="AU29" s="257"/>
      <c r="AV29" s="257"/>
    </row>
    <row r="30" spans="1:48" s="255" customFormat="1" ht="30" x14ac:dyDescent="0.25">
      <c r="A30" s="256"/>
      <c r="B30" s="257"/>
      <c r="C30" s="257"/>
      <c r="D30" s="258"/>
      <c r="E30" s="257"/>
      <c r="F30" s="257"/>
      <c r="G30" s="257"/>
      <c r="H30" s="257"/>
      <c r="I30" s="257"/>
      <c r="J30" s="257"/>
      <c r="K30" s="257"/>
      <c r="L30" s="259"/>
      <c r="M30" s="257"/>
      <c r="N30" s="257"/>
      <c r="O30" s="257"/>
      <c r="P30" s="259"/>
      <c r="Q30" s="257"/>
      <c r="R30" s="257"/>
      <c r="S30" s="257"/>
      <c r="T30" s="257"/>
      <c r="U30" s="257"/>
      <c r="V30" s="257"/>
      <c r="W30" s="257" t="s">
        <v>542</v>
      </c>
      <c r="X30" s="259">
        <v>22318.87</v>
      </c>
      <c r="Y30" s="257" t="s">
        <v>542</v>
      </c>
      <c r="Z30" s="257"/>
      <c r="AA30" s="257"/>
      <c r="AB30" s="257"/>
      <c r="AC30" s="257"/>
      <c r="AD30" s="257"/>
      <c r="AE30" s="259"/>
      <c r="AF30" s="257"/>
      <c r="AG30" s="257"/>
      <c r="AH30" s="258"/>
      <c r="AI30" s="258"/>
      <c r="AJ30" s="258"/>
      <c r="AK30" s="258"/>
      <c r="AL30" s="257"/>
      <c r="AM30" s="257"/>
      <c r="AN30" s="257"/>
      <c r="AO30" s="257"/>
      <c r="AP30" s="257"/>
      <c r="AQ30" s="257"/>
      <c r="AR30" s="257"/>
      <c r="AS30" s="257"/>
      <c r="AT30" s="257"/>
      <c r="AU30" s="257"/>
      <c r="AV30" s="257"/>
    </row>
    <row r="31" spans="1:48" s="255" customFormat="1" ht="90" x14ac:dyDescent="0.25">
      <c r="A31" s="256">
        <v>2</v>
      </c>
      <c r="B31" s="257" t="s">
        <v>527</v>
      </c>
      <c r="C31" s="257" t="s">
        <v>17</v>
      </c>
      <c r="D31" s="258">
        <f>D26</f>
        <v>47469</v>
      </c>
      <c r="E31" s="258" t="str">
        <f t="shared" ref="E31:L31" si="2">E26</f>
        <v>-</v>
      </c>
      <c r="F31" s="258" t="str">
        <f t="shared" si="2"/>
        <v>-</v>
      </c>
      <c r="G31" s="258" t="str">
        <f t="shared" si="2"/>
        <v>-</v>
      </c>
      <c r="H31" s="258" t="str">
        <f t="shared" si="2"/>
        <v>-</v>
      </c>
      <c r="I31" s="257">
        <f t="shared" si="2"/>
        <v>36.792000000000002</v>
      </c>
      <c r="J31" s="258" t="str">
        <f t="shared" si="2"/>
        <v>-</v>
      </c>
      <c r="K31" s="258" t="str">
        <f t="shared" si="2"/>
        <v>-</v>
      </c>
      <c r="L31" s="258" t="str">
        <f t="shared" si="2"/>
        <v>ВЭ 110 кВ - 2 шт.</v>
      </c>
      <c r="M31" s="257" t="s">
        <v>543</v>
      </c>
      <c r="N31" s="257" t="s">
        <v>544</v>
      </c>
      <c r="O31" s="257" t="s">
        <v>531</v>
      </c>
      <c r="P31" s="259">
        <v>2007.01</v>
      </c>
      <c r="Q31" s="257" t="s">
        <v>545</v>
      </c>
      <c r="R31" s="257">
        <v>2007.01</v>
      </c>
      <c r="S31" s="257" t="s">
        <v>533</v>
      </c>
      <c r="T31" s="257" t="s">
        <v>546</v>
      </c>
      <c r="U31" s="257" t="s">
        <v>14</v>
      </c>
      <c r="V31" s="257">
        <v>1</v>
      </c>
      <c r="W31" s="257" t="s">
        <v>547</v>
      </c>
      <c r="X31" s="259">
        <v>2007.01</v>
      </c>
      <c r="Y31" s="257"/>
      <c r="Z31" s="257"/>
      <c r="AA31" s="257"/>
      <c r="AB31" s="257">
        <v>2007.01</v>
      </c>
      <c r="AC31" s="257" t="s">
        <v>547</v>
      </c>
      <c r="AD31" s="260">
        <f>'8. Общие сведения'!B67*1000</f>
        <v>2007.0070000000003</v>
      </c>
      <c r="AE31" s="260">
        <v>2007.0070000000001</v>
      </c>
      <c r="AF31" s="257" t="s">
        <v>548</v>
      </c>
      <c r="AG31" s="257" t="s">
        <v>549</v>
      </c>
      <c r="AH31" s="258">
        <v>43647</v>
      </c>
      <c r="AI31" s="258">
        <v>43647</v>
      </c>
      <c r="AJ31" s="258">
        <v>43647</v>
      </c>
      <c r="AK31" s="258">
        <v>43647</v>
      </c>
      <c r="AL31" s="257" t="s">
        <v>550</v>
      </c>
      <c r="AM31" s="257" t="s">
        <v>551</v>
      </c>
      <c r="AN31" s="257" t="s">
        <v>552</v>
      </c>
      <c r="AO31" s="257" t="s">
        <v>553</v>
      </c>
      <c r="AP31" s="257" t="s">
        <v>552</v>
      </c>
      <c r="AQ31" s="257" t="s">
        <v>552</v>
      </c>
      <c r="AR31" s="257" t="s">
        <v>552</v>
      </c>
      <c r="AS31" s="257" t="s">
        <v>552</v>
      </c>
      <c r="AT31" s="257" t="s">
        <v>554</v>
      </c>
      <c r="AU31" s="257"/>
      <c r="AV31" s="257"/>
    </row>
    <row r="32" spans="1:48" s="255" customFormat="1" ht="90" x14ac:dyDescent="0.25">
      <c r="A32" s="256">
        <v>3</v>
      </c>
      <c r="B32" s="257" t="s">
        <v>527</v>
      </c>
      <c r="C32" s="257" t="s">
        <v>17</v>
      </c>
      <c r="D32" s="258">
        <f>D26</f>
        <v>47469</v>
      </c>
      <c r="E32" s="258" t="str">
        <f t="shared" ref="E32:L32" si="3">E26</f>
        <v>-</v>
      </c>
      <c r="F32" s="258" t="str">
        <f t="shared" si="3"/>
        <v>-</v>
      </c>
      <c r="G32" s="258" t="str">
        <f t="shared" si="3"/>
        <v>-</v>
      </c>
      <c r="H32" s="258" t="str">
        <f t="shared" si="3"/>
        <v>-</v>
      </c>
      <c r="I32" s="257">
        <f t="shared" si="3"/>
        <v>36.792000000000002</v>
      </c>
      <c r="J32" s="258" t="str">
        <f t="shared" si="3"/>
        <v>-</v>
      </c>
      <c r="K32" s="258" t="str">
        <f t="shared" si="3"/>
        <v>-</v>
      </c>
      <c r="L32" s="258" t="str">
        <f t="shared" si="3"/>
        <v>ВЭ 110 кВ - 2 шт.</v>
      </c>
      <c r="M32" s="257" t="s">
        <v>543</v>
      </c>
      <c r="N32" s="257" t="s">
        <v>555</v>
      </c>
      <c r="O32" s="257" t="s">
        <v>531</v>
      </c>
      <c r="P32" s="259">
        <v>20</v>
      </c>
      <c r="Q32" s="257" t="s">
        <v>545</v>
      </c>
      <c r="R32" s="259">
        <v>20</v>
      </c>
      <c r="S32" s="257" t="s">
        <v>533</v>
      </c>
      <c r="T32" s="257" t="s">
        <v>546</v>
      </c>
      <c r="U32" s="257" t="s">
        <v>14</v>
      </c>
      <c r="V32" s="257">
        <v>1</v>
      </c>
      <c r="W32" s="257" t="s">
        <v>547</v>
      </c>
      <c r="X32" s="259">
        <v>2007.01</v>
      </c>
      <c r="Y32" s="257"/>
      <c r="Z32" s="257"/>
      <c r="AA32" s="257"/>
      <c r="AB32" s="259">
        <v>20</v>
      </c>
      <c r="AC32" s="257" t="s">
        <v>547</v>
      </c>
      <c r="AD32" s="259">
        <f>'8. Общие сведения'!B71*1000</f>
        <v>20</v>
      </c>
      <c r="AE32" s="259">
        <v>20</v>
      </c>
      <c r="AF32" s="257" t="s">
        <v>548</v>
      </c>
      <c r="AG32" s="257" t="s">
        <v>549</v>
      </c>
      <c r="AH32" s="258">
        <v>43647</v>
      </c>
      <c r="AI32" s="258">
        <v>43647</v>
      </c>
      <c r="AJ32" s="258">
        <v>43647</v>
      </c>
      <c r="AK32" s="258">
        <v>43647</v>
      </c>
      <c r="AL32" s="257" t="s">
        <v>550</v>
      </c>
      <c r="AM32" s="257" t="s">
        <v>551</v>
      </c>
      <c r="AN32" s="257" t="s">
        <v>552</v>
      </c>
      <c r="AO32" s="257" t="s">
        <v>553</v>
      </c>
      <c r="AP32" s="257" t="s">
        <v>552</v>
      </c>
      <c r="AQ32" s="257" t="s">
        <v>552</v>
      </c>
      <c r="AR32" s="257" t="s">
        <v>552</v>
      </c>
      <c r="AS32" s="257" t="s">
        <v>552</v>
      </c>
      <c r="AT32" s="258">
        <v>43706</v>
      </c>
      <c r="AU32" s="257"/>
      <c r="AV32" s="257" t="s">
        <v>556</v>
      </c>
    </row>
    <row r="33" spans="1:48" s="255" customFormat="1" ht="60" x14ac:dyDescent="0.25">
      <c r="A33" s="256">
        <v>4</v>
      </c>
      <c r="B33" s="257" t="s">
        <v>557</v>
      </c>
      <c r="C33" s="257">
        <v>7</v>
      </c>
      <c r="D33" s="258">
        <f>D26</f>
        <v>47469</v>
      </c>
      <c r="E33" s="258" t="str">
        <f t="shared" ref="E33:L33" si="4">E26</f>
        <v>-</v>
      </c>
      <c r="F33" s="258" t="str">
        <f t="shared" si="4"/>
        <v>-</v>
      </c>
      <c r="G33" s="258" t="str">
        <f t="shared" si="4"/>
        <v>-</v>
      </c>
      <c r="H33" s="258" t="str">
        <f t="shared" si="4"/>
        <v>-</v>
      </c>
      <c r="I33" s="257">
        <f t="shared" si="4"/>
        <v>36.792000000000002</v>
      </c>
      <c r="J33" s="258" t="str">
        <f t="shared" si="4"/>
        <v>-</v>
      </c>
      <c r="K33" s="258" t="str">
        <f t="shared" si="4"/>
        <v>-</v>
      </c>
      <c r="L33" s="258" t="str">
        <f t="shared" si="4"/>
        <v>ВЭ 110 кВ - 2 шт.</v>
      </c>
      <c r="M33" s="257" t="s">
        <v>543</v>
      </c>
      <c r="N33" s="257" t="s">
        <v>558</v>
      </c>
      <c r="O33" s="257" t="s">
        <v>531</v>
      </c>
      <c r="P33" s="259">
        <v>423</v>
      </c>
      <c r="Q33" s="257" t="s">
        <v>559</v>
      </c>
      <c r="R33" s="259">
        <v>423</v>
      </c>
      <c r="S33" s="257" t="s">
        <v>533</v>
      </c>
      <c r="T33" s="257" t="s">
        <v>560</v>
      </c>
      <c r="U33" s="257">
        <v>3</v>
      </c>
      <c r="V33" s="257">
        <v>3</v>
      </c>
      <c r="W33" s="257" t="s">
        <v>561</v>
      </c>
      <c r="X33" s="259">
        <v>423</v>
      </c>
      <c r="Y33" s="257"/>
      <c r="Z33" s="257"/>
      <c r="AA33" s="257"/>
      <c r="AB33" s="259">
        <v>423</v>
      </c>
      <c r="AC33" s="257" t="s">
        <v>561</v>
      </c>
      <c r="AD33" s="259">
        <f>'8. Общие сведения'!B79*1000</f>
        <v>32</v>
      </c>
      <c r="AE33" s="259">
        <v>32</v>
      </c>
      <c r="AF33" s="257" t="s">
        <v>562</v>
      </c>
      <c r="AG33" s="257" t="s">
        <v>173</v>
      </c>
      <c r="AH33" s="258">
        <v>43084</v>
      </c>
      <c r="AI33" s="258">
        <v>43084</v>
      </c>
      <c r="AJ33" s="258">
        <v>43088</v>
      </c>
      <c r="AK33" s="258">
        <v>43091</v>
      </c>
      <c r="AL33" s="257"/>
      <c r="AM33" s="257"/>
      <c r="AN33" s="257"/>
      <c r="AO33" s="257"/>
      <c r="AP33" s="258">
        <v>43096</v>
      </c>
      <c r="AQ33" s="258">
        <v>43096</v>
      </c>
      <c r="AR33" s="258">
        <v>43096</v>
      </c>
      <c r="AS33" s="258">
        <v>43096</v>
      </c>
      <c r="AT33" s="258">
        <v>43322</v>
      </c>
      <c r="AU33" s="257"/>
      <c r="AV33" s="257"/>
    </row>
    <row r="34" spans="1:48" s="255" customFormat="1" ht="45" x14ac:dyDescent="0.25">
      <c r="A34" s="256"/>
      <c r="B34" s="257"/>
      <c r="C34" s="257"/>
      <c r="D34" s="258"/>
      <c r="E34" s="258"/>
      <c r="F34" s="258"/>
      <c r="G34" s="258"/>
      <c r="H34" s="258"/>
      <c r="I34" s="257"/>
      <c r="J34" s="258"/>
      <c r="K34" s="258"/>
      <c r="L34" s="258"/>
      <c r="M34" s="257"/>
      <c r="N34" s="257"/>
      <c r="O34" s="257"/>
      <c r="P34" s="259"/>
      <c r="Q34" s="257"/>
      <c r="R34" s="259"/>
      <c r="S34" s="257"/>
      <c r="T34" s="257"/>
      <c r="U34" s="257"/>
      <c r="V34" s="257"/>
      <c r="W34" s="257" t="s">
        <v>563</v>
      </c>
      <c r="X34" s="259">
        <v>423</v>
      </c>
      <c r="Y34" s="257"/>
      <c r="Z34" s="257"/>
      <c r="AA34" s="257"/>
      <c r="AB34" s="259"/>
      <c r="AC34" s="257" t="s">
        <v>563</v>
      </c>
      <c r="AD34" s="259"/>
      <c r="AE34" s="259"/>
      <c r="AF34" s="257"/>
      <c r="AG34" s="257"/>
      <c r="AH34" s="258"/>
      <c r="AI34" s="258"/>
      <c r="AJ34" s="258"/>
      <c r="AK34" s="258"/>
      <c r="AL34" s="257"/>
      <c r="AM34" s="257"/>
      <c r="AN34" s="257"/>
      <c r="AO34" s="257"/>
      <c r="AP34" s="257"/>
      <c r="AQ34" s="257"/>
      <c r="AR34" s="257"/>
      <c r="AS34" s="257"/>
      <c r="AT34" s="258"/>
      <c r="AU34" s="257"/>
      <c r="AV34" s="257"/>
    </row>
    <row r="35" spans="1:48" s="255" customFormat="1" ht="45" x14ac:dyDescent="0.25">
      <c r="A35" s="256"/>
      <c r="B35" s="257"/>
      <c r="C35" s="257"/>
      <c r="D35" s="258"/>
      <c r="E35" s="258"/>
      <c r="F35" s="258"/>
      <c r="G35" s="258"/>
      <c r="H35" s="258"/>
      <c r="I35" s="257"/>
      <c r="J35" s="258"/>
      <c r="K35" s="258"/>
      <c r="L35" s="258"/>
      <c r="M35" s="257"/>
      <c r="N35" s="257"/>
      <c r="O35" s="257"/>
      <c r="P35" s="259"/>
      <c r="Q35" s="257"/>
      <c r="R35" s="259"/>
      <c r="S35" s="257"/>
      <c r="T35" s="257"/>
      <c r="U35" s="257"/>
      <c r="V35" s="257"/>
      <c r="W35" s="257" t="s">
        <v>564</v>
      </c>
      <c r="X35" s="259">
        <v>423</v>
      </c>
      <c r="Y35" s="257"/>
      <c r="Z35" s="257"/>
      <c r="AA35" s="257"/>
      <c r="AB35" s="259"/>
      <c r="AC35" s="257" t="s">
        <v>564</v>
      </c>
      <c r="AD35" s="259"/>
      <c r="AE35" s="259"/>
      <c r="AF35" s="257"/>
      <c r="AG35" s="257"/>
      <c r="AH35" s="258"/>
      <c r="AI35" s="258"/>
      <c r="AJ35" s="258"/>
      <c r="AK35" s="258"/>
      <c r="AL35" s="257"/>
      <c r="AM35" s="257"/>
      <c r="AN35" s="257"/>
      <c r="AO35" s="257"/>
      <c r="AP35" s="257"/>
      <c r="AQ35" s="257"/>
      <c r="AR35" s="257"/>
      <c r="AS35" s="257"/>
      <c r="AT35" s="258"/>
      <c r="AU35" s="257"/>
      <c r="AV35" s="257"/>
    </row>
    <row r="36" spans="1:48" s="255" customFormat="1" ht="45" x14ac:dyDescent="0.25">
      <c r="A36" s="256">
        <v>5</v>
      </c>
      <c r="B36" s="257" t="s">
        <v>557</v>
      </c>
      <c r="C36" s="257">
        <v>7</v>
      </c>
      <c r="D36" s="258">
        <f>D26</f>
        <v>47469</v>
      </c>
      <c r="E36" s="258" t="str">
        <f t="shared" ref="E36:L36" si="5">E26</f>
        <v>-</v>
      </c>
      <c r="F36" s="258" t="str">
        <f t="shared" si="5"/>
        <v>-</v>
      </c>
      <c r="G36" s="258" t="str">
        <f t="shared" si="5"/>
        <v>-</v>
      </c>
      <c r="H36" s="258" t="str">
        <f t="shared" si="5"/>
        <v>-</v>
      </c>
      <c r="I36" s="257">
        <f t="shared" si="5"/>
        <v>36.792000000000002</v>
      </c>
      <c r="J36" s="258" t="str">
        <f t="shared" si="5"/>
        <v>-</v>
      </c>
      <c r="K36" s="258" t="str">
        <f t="shared" si="5"/>
        <v>-</v>
      </c>
      <c r="L36" s="258" t="str">
        <f t="shared" si="5"/>
        <v>ВЭ 110 кВ - 2 шт.</v>
      </c>
      <c r="M36" s="257" t="s">
        <v>565</v>
      </c>
      <c r="N36" s="257" t="s">
        <v>566</v>
      </c>
      <c r="O36" s="257" t="s">
        <v>531</v>
      </c>
      <c r="P36" s="259">
        <v>329.3</v>
      </c>
      <c r="Q36" s="257" t="s">
        <v>559</v>
      </c>
      <c r="R36" s="259">
        <v>329.3</v>
      </c>
      <c r="S36" s="257" t="s">
        <v>533</v>
      </c>
      <c r="T36" s="257" t="s">
        <v>560</v>
      </c>
      <c r="U36" s="257" t="s">
        <v>20</v>
      </c>
      <c r="V36" s="257" t="s">
        <v>20</v>
      </c>
      <c r="W36" s="257" t="s">
        <v>567</v>
      </c>
      <c r="X36" s="259">
        <v>329.3</v>
      </c>
      <c r="Y36" s="257"/>
      <c r="Z36" s="257"/>
      <c r="AA36" s="257"/>
      <c r="AB36" s="259">
        <v>329.3</v>
      </c>
      <c r="AC36" s="257" t="s">
        <v>567</v>
      </c>
      <c r="AD36" s="259">
        <f>'8. Общие сведения'!B75*1000</f>
        <v>285.3</v>
      </c>
      <c r="AE36" s="259">
        <v>285.3</v>
      </c>
      <c r="AF36" s="257" t="s">
        <v>568</v>
      </c>
      <c r="AG36" s="257" t="s">
        <v>173</v>
      </c>
      <c r="AH36" s="258">
        <v>43203</v>
      </c>
      <c r="AI36" s="258">
        <v>43203</v>
      </c>
      <c r="AJ36" s="258">
        <v>43203</v>
      </c>
      <c r="AK36" s="258">
        <v>43210</v>
      </c>
      <c r="AL36" s="257"/>
      <c r="AM36" s="257"/>
      <c r="AN36" s="257"/>
      <c r="AO36" s="257"/>
      <c r="AP36" s="258">
        <v>43200</v>
      </c>
      <c r="AQ36" s="258">
        <v>43200</v>
      </c>
      <c r="AR36" s="258">
        <v>43200</v>
      </c>
      <c r="AS36" s="258">
        <v>43200</v>
      </c>
      <c r="AT36" s="258">
        <v>43259</v>
      </c>
      <c r="AU36" s="257"/>
      <c r="AV36" s="257"/>
    </row>
    <row r="37" spans="1:48" s="255" customFormat="1" ht="15.75" x14ac:dyDescent="0.25">
      <c r="A37" s="256"/>
      <c r="B37" s="257"/>
      <c r="C37" s="257"/>
      <c r="D37" s="258"/>
      <c r="E37" s="258"/>
      <c r="F37" s="258"/>
      <c r="G37" s="258"/>
      <c r="H37" s="258"/>
      <c r="I37" s="257"/>
      <c r="J37" s="258"/>
      <c r="K37" s="258"/>
      <c r="L37" s="258"/>
      <c r="M37" s="257"/>
      <c r="N37" s="257"/>
      <c r="O37" s="257"/>
      <c r="P37" s="259"/>
      <c r="Q37" s="257"/>
      <c r="R37" s="259"/>
      <c r="S37" s="257"/>
      <c r="T37" s="257"/>
      <c r="U37" s="257"/>
      <c r="V37" s="257"/>
      <c r="W37" s="257" t="s">
        <v>569</v>
      </c>
      <c r="X37" s="259">
        <v>411.85</v>
      </c>
      <c r="Y37" s="257"/>
      <c r="Z37" s="257"/>
      <c r="AA37" s="257"/>
      <c r="AB37" s="259"/>
      <c r="AC37" s="257"/>
      <c r="AD37" s="259"/>
      <c r="AE37" s="259"/>
      <c r="AF37" s="257"/>
      <c r="AG37" s="257"/>
      <c r="AH37" s="258"/>
      <c r="AI37" s="258"/>
      <c r="AJ37" s="258"/>
      <c r="AK37" s="258"/>
      <c r="AL37" s="257"/>
      <c r="AM37" s="257"/>
      <c r="AN37" s="257"/>
      <c r="AO37" s="257"/>
      <c r="AP37" s="257"/>
      <c r="AQ37" s="257"/>
      <c r="AR37" s="257"/>
      <c r="AS37" s="257"/>
      <c r="AT37" s="258"/>
      <c r="AU37" s="257"/>
      <c r="AV37" s="257"/>
    </row>
    <row r="38" spans="1:48" s="255" customFormat="1" ht="15.75" x14ac:dyDescent="0.25">
      <c r="A38" s="256"/>
      <c r="B38" s="257"/>
      <c r="C38" s="257"/>
      <c r="D38" s="258"/>
      <c r="E38" s="258"/>
      <c r="F38" s="258"/>
      <c r="G38" s="258"/>
      <c r="H38" s="258"/>
      <c r="I38" s="257"/>
      <c r="J38" s="258"/>
      <c r="K38" s="258"/>
      <c r="L38" s="258"/>
      <c r="M38" s="257"/>
      <c r="N38" s="257"/>
      <c r="O38" s="257"/>
      <c r="P38" s="259"/>
      <c r="Q38" s="257"/>
      <c r="R38" s="259"/>
      <c r="S38" s="257"/>
      <c r="T38" s="257"/>
      <c r="U38" s="257"/>
      <c r="V38" s="257"/>
      <c r="W38" s="257" t="s">
        <v>570</v>
      </c>
      <c r="X38" s="259">
        <v>495.67</v>
      </c>
      <c r="Y38" s="257"/>
      <c r="Z38" s="257"/>
      <c r="AA38" s="257"/>
      <c r="AB38" s="259"/>
      <c r="AC38" s="257"/>
      <c r="AD38" s="259"/>
      <c r="AE38" s="259"/>
      <c r="AF38" s="257"/>
      <c r="AG38" s="257"/>
      <c r="AH38" s="258"/>
      <c r="AI38" s="258"/>
      <c r="AJ38" s="258"/>
      <c r="AK38" s="258"/>
      <c r="AL38" s="257"/>
      <c r="AM38" s="257"/>
      <c r="AN38" s="257"/>
      <c r="AO38" s="257"/>
      <c r="AP38" s="257"/>
      <c r="AQ38" s="257"/>
      <c r="AR38" s="257"/>
      <c r="AS38" s="257"/>
      <c r="AT38" s="258"/>
      <c r="AU38" s="257"/>
      <c r="AV38" s="257"/>
    </row>
    <row r="39" spans="1:48" s="255" customFormat="1" ht="60" x14ac:dyDescent="0.25">
      <c r="A39" s="256">
        <v>6</v>
      </c>
      <c r="B39" s="257" t="s">
        <v>557</v>
      </c>
      <c r="C39" s="257">
        <v>2</v>
      </c>
      <c r="D39" s="258">
        <f>D26</f>
        <v>47469</v>
      </c>
      <c r="E39" s="258" t="str">
        <f t="shared" ref="E39:L39" si="6">E26</f>
        <v>-</v>
      </c>
      <c r="F39" s="258" t="str">
        <f t="shared" si="6"/>
        <v>-</v>
      </c>
      <c r="G39" s="258" t="str">
        <f t="shared" si="6"/>
        <v>-</v>
      </c>
      <c r="H39" s="258" t="str">
        <f t="shared" si="6"/>
        <v>-</v>
      </c>
      <c r="I39" s="257">
        <f t="shared" si="6"/>
        <v>36.792000000000002</v>
      </c>
      <c r="J39" s="258" t="str">
        <f t="shared" si="6"/>
        <v>-</v>
      </c>
      <c r="K39" s="258" t="str">
        <f t="shared" si="6"/>
        <v>-</v>
      </c>
      <c r="L39" s="258" t="str">
        <f t="shared" si="6"/>
        <v>ВЭ 110 кВ - 2 шт.</v>
      </c>
      <c r="M39" s="257" t="s">
        <v>543</v>
      </c>
      <c r="N39" s="257" t="s">
        <v>571</v>
      </c>
      <c r="O39" s="257" t="s">
        <v>531</v>
      </c>
      <c r="P39" s="259">
        <v>151.5</v>
      </c>
      <c r="Q39" s="257" t="s">
        <v>559</v>
      </c>
      <c r="R39" s="259">
        <v>151.5</v>
      </c>
      <c r="S39" s="257" t="s">
        <v>533</v>
      </c>
      <c r="T39" s="257" t="s">
        <v>560</v>
      </c>
      <c r="U39" s="257" t="s">
        <v>20</v>
      </c>
      <c r="V39" s="257" t="s">
        <v>20</v>
      </c>
      <c r="W39" s="257" t="s">
        <v>572</v>
      </c>
      <c r="X39" s="259">
        <v>151.5</v>
      </c>
      <c r="Y39" s="257"/>
      <c r="Z39" s="257"/>
      <c r="AA39" s="257"/>
      <c r="AB39" s="259">
        <v>151.5</v>
      </c>
      <c r="AC39" s="257" t="s">
        <v>572</v>
      </c>
      <c r="AD39" s="259">
        <f>'8. Общие сведения'!B83*1000</f>
        <v>151.5</v>
      </c>
      <c r="AE39" s="259">
        <v>86.899999999999991</v>
      </c>
      <c r="AF39" s="257" t="s">
        <v>568</v>
      </c>
      <c r="AG39" s="257" t="s">
        <v>173</v>
      </c>
      <c r="AH39" s="258">
        <v>43202</v>
      </c>
      <c r="AI39" s="258">
        <v>43202</v>
      </c>
      <c r="AJ39" s="258">
        <v>43210</v>
      </c>
      <c r="AK39" s="258">
        <v>43217</v>
      </c>
      <c r="AL39" s="257"/>
      <c r="AM39" s="257"/>
      <c r="AN39" s="257"/>
      <c r="AO39" s="257"/>
      <c r="AP39" s="257" t="s">
        <v>573</v>
      </c>
      <c r="AQ39" s="257" t="s">
        <v>573</v>
      </c>
      <c r="AR39" s="257" t="s">
        <v>573</v>
      </c>
      <c r="AS39" s="257" t="s">
        <v>573</v>
      </c>
      <c r="AT39" s="258">
        <v>44196</v>
      </c>
      <c r="AU39" s="257"/>
      <c r="AV39" s="257"/>
    </row>
    <row r="40" spans="1:48" s="255" customFormat="1" ht="15.75" x14ac:dyDescent="0.25">
      <c r="A40" s="256"/>
      <c r="B40" s="257"/>
      <c r="C40" s="257"/>
      <c r="D40" s="258"/>
      <c r="E40" s="258"/>
      <c r="F40" s="258"/>
      <c r="G40" s="258"/>
      <c r="H40" s="258"/>
      <c r="I40" s="257"/>
      <c r="J40" s="258"/>
      <c r="K40" s="258"/>
      <c r="L40" s="258"/>
      <c r="M40" s="257"/>
      <c r="N40" s="257"/>
      <c r="O40" s="257"/>
      <c r="P40" s="259"/>
      <c r="Q40" s="257"/>
      <c r="R40" s="259"/>
      <c r="S40" s="257"/>
      <c r="T40" s="257"/>
      <c r="U40" s="257"/>
      <c r="V40" s="257"/>
      <c r="W40" s="257" t="s">
        <v>574</v>
      </c>
      <c r="X40" s="259">
        <v>199</v>
      </c>
      <c r="Y40" s="257"/>
      <c r="Z40" s="257"/>
      <c r="AA40" s="257"/>
      <c r="AB40" s="259"/>
      <c r="AC40" s="257"/>
      <c r="AD40" s="259"/>
      <c r="AE40" s="259"/>
      <c r="AF40" s="257"/>
      <c r="AG40" s="257"/>
      <c r="AH40" s="258"/>
      <c r="AI40" s="258"/>
      <c r="AJ40" s="258"/>
      <c r="AK40" s="258"/>
      <c r="AL40" s="257"/>
      <c r="AM40" s="257"/>
      <c r="AN40" s="257"/>
      <c r="AO40" s="257"/>
      <c r="AP40" s="257"/>
      <c r="AQ40" s="257"/>
      <c r="AR40" s="257"/>
      <c r="AS40" s="257"/>
      <c r="AT40" s="258"/>
      <c r="AU40" s="257"/>
      <c r="AV40" s="257"/>
    </row>
    <row r="41" spans="1:48" s="255" customFormat="1" ht="30" x14ac:dyDescent="0.25">
      <c r="A41" s="256"/>
      <c r="B41" s="257"/>
      <c r="C41" s="257"/>
      <c r="D41" s="258"/>
      <c r="E41" s="258"/>
      <c r="F41" s="258"/>
      <c r="G41" s="258"/>
      <c r="H41" s="258"/>
      <c r="I41" s="257"/>
      <c r="J41" s="258"/>
      <c r="K41" s="258"/>
      <c r="L41" s="258"/>
      <c r="M41" s="257"/>
      <c r="N41" s="257"/>
      <c r="O41" s="257"/>
      <c r="P41" s="259"/>
      <c r="Q41" s="257"/>
      <c r="R41" s="259"/>
      <c r="S41" s="257"/>
      <c r="T41" s="257"/>
      <c r="U41" s="257"/>
      <c r="V41" s="257"/>
      <c r="W41" s="257" t="s">
        <v>564</v>
      </c>
      <c r="X41" s="259">
        <v>229.8</v>
      </c>
      <c r="Y41" s="257"/>
      <c r="Z41" s="257"/>
      <c r="AA41" s="257"/>
      <c r="AB41" s="259"/>
      <c r="AC41" s="257"/>
      <c r="AD41" s="259"/>
      <c r="AE41" s="259"/>
      <c r="AF41" s="257"/>
      <c r="AG41" s="257"/>
      <c r="AH41" s="258"/>
      <c r="AI41" s="258"/>
      <c r="AJ41" s="258"/>
      <c r="AK41" s="258"/>
      <c r="AL41" s="257"/>
      <c r="AM41" s="257"/>
      <c r="AN41" s="257"/>
      <c r="AO41" s="257"/>
      <c r="AP41" s="257"/>
      <c r="AQ41" s="257"/>
      <c r="AR41" s="257"/>
      <c r="AS41" s="257"/>
      <c r="AT41" s="258"/>
      <c r="AU41" s="257"/>
      <c r="AV41" s="257"/>
    </row>
    <row r="42" spans="1:48" s="255" customFormat="1" ht="120" x14ac:dyDescent="0.25">
      <c r="A42" s="256">
        <v>7</v>
      </c>
      <c r="B42" s="257" t="s">
        <v>557</v>
      </c>
      <c r="C42" s="257">
        <v>7</v>
      </c>
      <c r="D42" s="258">
        <f>D26</f>
        <v>47469</v>
      </c>
      <c r="E42" s="258" t="str">
        <f t="shared" ref="E42:L42" si="7">E26</f>
        <v>-</v>
      </c>
      <c r="F42" s="258" t="str">
        <f t="shared" si="7"/>
        <v>-</v>
      </c>
      <c r="G42" s="258" t="str">
        <f t="shared" si="7"/>
        <v>-</v>
      </c>
      <c r="H42" s="258" t="str">
        <f t="shared" si="7"/>
        <v>-</v>
      </c>
      <c r="I42" s="257">
        <f t="shared" si="7"/>
        <v>36.792000000000002</v>
      </c>
      <c r="J42" s="258" t="str">
        <f t="shared" si="7"/>
        <v>-</v>
      </c>
      <c r="K42" s="258" t="str">
        <f t="shared" si="7"/>
        <v>-</v>
      </c>
      <c r="L42" s="258" t="str">
        <f t="shared" si="7"/>
        <v>ВЭ 110 кВ - 2 шт.</v>
      </c>
      <c r="M42" s="257" t="s">
        <v>565</v>
      </c>
      <c r="N42" s="257" t="s">
        <v>575</v>
      </c>
      <c r="O42" s="257" t="s">
        <v>531</v>
      </c>
      <c r="P42" s="259">
        <v>372</v>
      </c>
      <c r="Q42" s="257" t="s">
        <v>559</v>
      </c>
      <c r="R42" s="259">
        <v>372</v>
      </c>
      <c r="S42" s="257" t="s">
        <v>533</v>
      </c>
      <c r="T42" s="257" t="s">
        <v>560</v>
      </c>
      <c r="U42" s="257" t="s">
        <v>20</v>
      </c>
      <c r="V42" s="257" t="s">
        <v>20</v>
      </c>
      <c r="W42" s="257" t="s">
        <v>572</v>
      </c>
      <c r="X42" s="259">
        <v>372</v>
      </c>
      <c r="Y42" s="257"/>
      <c r="Z42" s="257"/>
      <c r="AA42" s="257"/>
      <c r="AB42" s="259">
        <v>372</v>
      </c>
      <c r="AC42" s="257" t="s">
        <v>572</v>
      </c>
      <c r="AD42" s="259">
        <f>'8. Общие сведения'!B87*1000</f>
        <v>18</v>
      </c>
      <c r="AE42" s="259">
        <v>18</v>
      </c>
      <c r="AF42" s="257" t="s">
        <v>568</v>
      </c>
      <c r="AG42" s="257" t="s">
        <v>173</v>
      </c>
      <c r="AH42" s="258">
        <v>43232</v>
      </c>
      <c r="AI42" s="258">
        <v>43232</v>
      </c>
      <c r="AJ42" s="258">
        <v>43238</v>
      </c>
      <c r="AK42" s="258">
        <v>43245</v>
      </c>
      <c r="AL42" s="257"/>
      <c r="AM42" s="257"/>
      <c r="AN42" s="257"/>
      <c r="AO42" s="257"/>
      <c r="AP42" s="257" t="s">
        <v>576</v>
      </c>
      <c r="AQ42" s="257" t="s">
        <v>576</v>
      </c>
      <c r="AR42" s="257" t="s">
        <v>576</v>
      </c>
      <c r="AS42" s="257" t="s">
        <v>576</v>
      </c>
      <c r="AT42" s="258">
        <v>43585</v>
      </c>
      <c r="AU42" s="257"/>
      <c r="AV42" s="257" t="s">
        <v>577</v>
      </c>
    </row>
    <row r="43" spans="1:48" s="255" customFormat="1" ht="30" x14ac:dyDescent="0.25">
      <c r="A43" s="256"/>
      <c r="B43" s="257"/>
      <c r="C43" s="257"/>
      <c r="D43" s="258"/>
      <c r="E43" s="258"/>
      <c r="F43" s="258"/>
      <c r="G43" s="258"/>
      <c r="H43" s="258"/>
      <c r="I43" s="257"/>
      <c r="J43" s="258"/>
      <c r="K43" s="258"/>
      <c r="L43" s="258"/>
      <c r="M43" s="257"/>
      <c r="N43" s="257"/>
      <c r="O43" s="257"/>
      <c r="P43" s="259"/>
      <c r="Q43" s="257"/>
      <c r="R43" s="259"/>
      <c r="S43" s="257"/>
      <c r="T43" s="257"/>
      <c r="U43" s="257"/>
      <c r="V43" s="257"/>
      <c r="W43" s="257" t="s">
        <v>564</v>
      </c>
      <c r="X43" s="259">
        <v>558</v>
      </c>
      <c r="Y43" s="257"/>
      <c r="Z43" s="257"/>
      <c r="AA43" s="257"/>
      <c r="AB43" s="259"/>
      <c r="AC43" s="257"/>
      <c r="AD43" s="259"/>
      <c r="AE43" s="259"/>
      <c r="AF43" s="257"/>
      <c r="AG43" s="257"/>
      <c r="AH43" s="258"/>
      <c r="AI43" s="258"/>
      <c r="AJ43" s="258"/>
      <c r="AK43" s="258"/>
      <c r="AL43" s="257"/>
      <c r="AM43" s="257"/>
      <c r="AN43" s="257"/>
      <c r="AO43" s="257"/>
      <c r="AP43" s="257"/>
      <c r="AQ43" s="257"/>
      <c r="AR43" s="257"/>
      <c r="AS43" s="257"/>
      <c r="AT43" s="258"/>
      <c r="AU43" s="257"/>
      <c r="AV43" s="257"/>
    </row>
    <row r="44" spans="1:48" s="255" customFormat="1" ht="15.75" x14ac:dyDescent="0.25">
      <c r="A44" s="256"/>
      <c r="B44" s="257"/>
      <c r="C44" s="257"/>
      <c r="D44" s="258"/>
      <c r="E44" s="258"/>
      <c r="F44" s="258"/>
      <c r="G44" s="258"/>
      <c r="H44" s="258"/>
      <c r="I44" s="257"/>
      <c r="J44" s="258"/>
      <c r="K44" s="258"/>
      <c r="L44" s="258"/>
      <c r="M44" s="257"/>
      <c r="N44" s="257"/>
      <c r="O44" s="257"/>
      <c r="P44" s="259"/>
      <c r="Q44" s="257"/>
      <c r="R44" s="259"/>
      <c r="S44" s="257"/>
      <c r="T44" s="257"/>
      <c r="U44" s="257"/>
      <c r="V44" s="257"/>
      <c r="W44" s="257" t="s">
        <v>574</v>
      </c>
      <c r="X44" s="259">
        <v>471</v>
      </c>
      <c r="Y44" s="257"/>
      <c r="Z44" s="257"/>
      <c r="AA44" s="257"/>
      <c r="AB44" s="259"/>
      <c r="AC44" s="257"/>
      <c r="AD44" s="259"/>
      <c r="AE44" s="259"/>
      <c r="AF44" s="257"/>
      <c r="AG44" s="257"/>
      <c r="AH44" s="258"/>
      <c r="AI44" s="258"/>
      <c r="AJ44" s="258"/>
      <c r="AK44" s="258"/>
      <c r="AL44" s="257"/>
      <c r="AM44" s="257"/>
      <c r="AN44" s="257"/>
      <c r="AO44" s="257"/>
      <c r="AP44" s="257"/>
      <c r="AQ44" s="257"/>
      <c r="AR44" s="257"/>
      <c r="AS44" s="257"/>
      <c r="AT44" s="258"/>
      <c r="AU44" s="257"/>
      <c r="AV44" s="257"/>
    </row>
    <row r="45" spans="1:48" s="255" customFormat="1" ht="45" x14ac:dyDescent="0.25">
      <c r="A45" s="256">
        <v>8</v>
      </c>
      <c r="B45" s="257" t="s">
        <v>578</v>
      </c>
      <c r="C45" s="257">
        <v>7</v>
      </c>
      <c r="D45" s="258">
        <f>D26</f>
        <v>47469</v>
      </c>
      <c r="E45" s="258" t="str">
        <f t="shared" ref="E45:L52" si="8">E26</f>
        <v>-</v>
      </c>
      <c r="F45" s="258" t="str">
        <f t="shared" si="8"/>
        <v>-</v>
      </c>
      <c r="G45" s="258" t="str">
        <f t="shared" si="8"/>
        <v>-</v>
      </c>
      <c r="H45" s="258" t="str">
        <f t="shared" si="8"/>
        <v>-</v>
      </c>
      <c r="I45" s="257">
        <f t="shared" si="8"/>
        <v>36.792000000000002</v>
      </c>
      <c r="J45" s="258" t="str">
        <f t="shared" si="8"/>
        <v>-</v>
      </c>
      <c r="K45" s="258" t="str">
        <f t="shared" si="8"/>
        <v>-</v>
      </c>
      <c r="L45" s="258" t="str">
        <f t="shared" si="8"/>
        <v>ВЭ 110 кВ - 2 шт.</v>
      </c>
      <c r="M45" s="257" t="s">
        <v>543</v>
      </c>
      <c r="N45" s="257" t="s">
        <v>579</v>
      </c>
      <c r="O45" s="257" t="s">
        <v>531</v>
      </c>
      <c r="P45" s="259">
        <v>1000</v>
      </c>
      <c r="Q45" s="257" t="s">
        <v>559</v>
      </c>
      <c r="R45" s="259">
        <v>1000</v>
      </c>
      <c r="S45" s="257" t="s">
        <v>580</v>
      </c>
      <c r="T45" s="257" t="s">
        <v>580</v>
      </c>
      <c r="U45" s="257" t="s">
        <v>31</v>
      </c>
      <c r="V45" s="257">
        <v>7</v>
      </c>
      <c r="W45" s="257" t="s">
        <v>572</v>
      </c>
      <c r="X45" s="259">
        <v>68.099999999999994</v>
      </c>
      <c r="Y45" s="257"/>
      <c r="Z45" s="257"/>
      <c r="AA45" s="257"/>
      <c r="AB45" s="259">
        <v>1000</v>
      </c>
      <c r="AC45" s="257" t="s">
        <v>572</v>
      </c>
      <c r="AD45" s="259">
        <f>'8. Общие сведения'!B91*1000</f>
        <v>99.3</v>
      </c>
      <c r="AE45" s="259">
        <v>29.5</v>
      </c>
      <c r="AF45" s="257" t="s">
        <v>581</v>
      </c>
      <c r="AG45" s="257" t="s">
        <v>582</v>
      </c>
      <c r="AH45" s="258">
        <v>43636</v>
      </c>
      <c r="AI45" s="258">
        <v>43636</v>
      </c>
      <c r="AJ45" s="258">
        <v>43650</v>
      </c>
      <c r="AK45" s="258">
        <v>43663</v>
      </c>
      <c r="AL45" s="257"/>
      <c r="AM45" s="257"/>
      <c r="AN45" s="257"/>
      <c r="AO45" s="257"/>
      <c r="AP45" s="257" t="s">
        <v>583</v>
      </c>
      <c r="AQ45" s="257" t="s">
        <v>583</v>
      </c>
      <c r="AR45" s="257" t="s">
        <v>583</v>
      </c>
      <c r="AS45" s="257" t="s">
        <v>583</v>
      </c>
      <c r="AT45" s="258" t="s">
        <v>584</v>
      </c>
      <c r="AU45" s="257"/>
      <c r="AV45" s="257" t="s">
        <v>585</v>
      </c>
    </row>
    <row r="46" spans="1:48" s="255" customFormat="1" ht="30" x14ac:dyDescent="0.25">
      <c r="A46" s="256"/>
      <c r="B46" s="257"/>
      <c r="C46" s="257"/>
      <c r="D46" s="258"/>
      <c r="E46" s="258"/>
      <c r="F46" s="258"/>
      <c r="G46" s="258"/>
      <c r="H46" s="258"/>
      <c r="I46" s="257"/>
      <c r="J46" s="258"/>
      <c r="K46" s="258"/>
      <c r="L46" s="258"/>
      <c r="M46" s="257"/>
      <c r="N46" s="257"/>
      <c r="O46" s="257"/>
      <c r="P46" s="259"/>
      <c r="Q46" s="257"/>
      <c r="R46" s="259"/>
      <c r="S46" s="257"/>
      <c r="T46" s="257"/>
      <c r="U46" s="257"/>
      <c r="V46" s="257"/>
      <c r="W46" s="257" t="s">
        <v>586</v>
      </c>
      <c r="X46" s="259">
        <v>1537.8</v>
      </c>
      <c r="Y46" s="257"/>
      <c r="Z46" s="257"/>
      <c r="AA46" s="257"/>
      <c r="AB46" s="259"/>
      <c r="AC46" s="257"/>
      <c r="AD46" s="259"/>
      <c r="AE46" s="259"/>
      <c r="AF46" s="257"/>
      <c r="AG46" s="257"/>
      <c r="AH46" s="258"/>
      <c r="AI46" s="258"/>
      <c r="AJ46" s="258"/>
      <c r="AK46" s="258"/>
      <c r="AL46" s="257"/>
      <c r="AM46" s="257"/>
      <c r="AN46" s="257"/>
      <c r="AO46" s="257"/>
      <c r="AP46" s="257"/>
      <c r="AQ46" s="257"/>
      <c r="AR46" s="257"/>
      <c r="AS46" s="257"/>
      <c r="AT46" s="258"/>
      <c r="AU46" s="257"/>
      <c r="AV46" s="257"/>
    </row>
    <row r="47" spans="1:48" s="255" customFormat="1" ht="15.75" x14ac:dyDescent="0.25">
      <c r="A47" s="256"/>
      <c r="B47" s="257"/>
      <c r="C47" s="257"/>
      <c r="D47" s="258"/>
      <c r="E47" s="258"/>
      <c r="F47" s="258"/>
      <c r="G47" s="258"/>
      <c r="H47" s="258"/>
      <c r="I47" s="257"/>
      <c r="J47" s="258"/>
      <c r="K47" s="258"/>
      <c r="L47" s="258"/>
      <c r="M47" s="257"/>
      <c r="N47" s="257"/>
      <c r="O47" s="257"/>
      <c r="P47" s="259"/>
      <c r="Q47" s="257"/>
      <c r="R47" s="259"/>
      <c r="S47" s="257"/>
      <c r="T47" s="257"/>
      <c r="U47" s="257"/>
      <c r="V47" s="257"/>
      <c r="W47" s="257" t="s">
        <v>587</v>
      </c>
      <c r="X47" s="259">
        <v>2034.4</v>
      </c>
      <c r="Y47" s="257"/>
      <c r="Z47" s="257"/>
      <c r="AA47" s="257"/>
      <c r="AB47" s="259"/>
      <c r="AC47" s="257"/>
      <c r="AD47" s="259"/>
      <c r="AE47" s="259"/>
      <c r="AF47" s="257"/>
      <c r="AG47" s="257"/>
      <c r="AH47" s="258"/>
      <c r="AI47" s="258"/>
      <c r="AJ47" s="258"/>
      <c r="AK47" s="258"/>
      <c r="AL47" s="257"/>
      <c r="AM47" s="257"/>
      <c r="AN47" s="257"/>
      <c r="AO47" s="257"/>
      <c r="AP47" s="257"/>
      <c r="AQ47" s="257"/>
      <c r="AR47" s="257"/>
      <c r="AS47" s="257"/>
      <c r="AT47" s="258"/>
      <c r="AU47" s="257"/>
      <c r="AV47" s="257"/>
    </row>
    <row r="48" spans="1:48" s="255" customFormat="1" ht="15.75" x14ac:dyDescent="0.25">
      <c r="A48" s="256"/>
      <c r="B48" s="257"/>
      <c r="C48" s="257"/>
      <c r="D48" s="258"/>
      <c r="E48" s="258"/>
      <c r="F48" s="258"/>
      <c r="G48" s="258"/>
      <c r="H48" s="258"/>
      <c r="I48" s="257"/>
      <c r="J48" s="258"/>
      <c r="K48" s="258"/>
      <c r="L48" s="258"/>
      <c r="M48" s="257"/>
      <c r="N48" s="257"/>
      <c r="O48" s="257"/>
      <c r="P48" s="259"/>
      <c r="Q48" s="257"/>
      <c r="R48" s="259"/>
      <c r="S48" s="257"/>
      <c r="T48" s="257"/>
      <c r="U48" s="257"/>
      <c r="V48" s="257"/>
      <c r="W48" s="257" t="s">
        <v>588</v>
      </c>
      <c r="X48" s="259">
        <v>1271.5</v>
      </c>
      <c r="Y48" s="257"/>
      <c r="Z48" s="257"/>
      <c r="AA48" s="257"/>
      <c r="AB48" s="259"/>
      <c r="AC48" s="257"/>
      <c r="AD48" s="259"/>
      <c r="AE48" s="259"/>
      <c r="AF48" s="257"/>
      <c r="AG48" s="257"/>
      <c r="AH48" s="258"/>
      <c r="AI48" s="258"/>
      <c r="AJ48" s="258"/>
      <c r="AK48" s="258"/>
      <c r="AL48" s="257"/>
      <c r="AM48" s="257"/>
      <c r="AN48" s="257"/>
      <c r="AO48" s="257"/>
      <c r="AP48" s="257"/>
      <c r="AQ48" s="257"/>
      <c r="AR48" s="257"/>
      <c r="AS48" s="257"/>
      <c r="AT48" s="258"/>
      <c r="AU48" s="257"/>
      <c r="AV48" s="257"/>
    </row>
    <row r="49" spans="1:48" s="255" customFormat="1" ht="15.75" x14ac:dyDescent="0.25">
      <c r="A49" s="256"/>
      <c r="B49" s="257"/>
      <c r="C49" s="257"/>
      <c r="D49" s="258"/>
      <c r="E49" s="258"/>
      <c r="F49" s="258"/>
      <c r="G49" s="258"/>
      <c r="H49" s="258"/>
      <c r="I49" s="257"/>
      <c r="J49" s="258"/>
      <c r="K49" s="258"/>
      <c r="L49" s="258"/>
      <c r="M49" s="257"/>
      <c r="N49" s="257"/>
      <c r="O49" s="257"/>
      <c r="P49" s="259"/>
      <c r="Q49" s="257"/>
      <c r="R49" s="259"/>
      <c r="S49" s="257"/>
      <c r="T49" s="257"/>
      <c r="U49" s="257"/>
      <c r="V49" s="257"/>
      <c r="W49" s="257" t="s">
        <v>589</v>
      </c>
      <c r="X49" s="259">
        <v>1377.45</v>
      </c>
      <c r="Y49" s="257"/>
      <c r="Z49" s="257"/>
      <c r="AA49" s="257"/>
      <c r="AB49" s="259"/>
      <c r="AC49" s="257"/>
      <c r="AD49" s="259"/>
      <c r="AE49" s="259"/>
      <c r="AF49" s="257"/>
      <c r="AG49" s="257"/>
      <c r="AH49" s="258"/>
      <c r="AI49" s="258"/>
      <c r="AJ49" s="258"/>
      <c r="AK49" s="258"/>
      <c r="AL49" s="257"/>
      <c r="AM49" s="257"/>
      <c r="AN49" s="257"/>
      <c r="AO49" s="257"/>
      <c r="AP49" s="257"/>
      <c r="AQ49" s="257"/>
      <c r="AR49" s="257"/>
      <c r="AS49" s="257"/>
      <c r="AT49" s="258"/>
      <c r="AU49" s="257"/>
      <c r="AV49" s="257"/>
    </row>
    <row r="50" spans="1:48" s="255" customFormat="1" ht="15.75" x14ac:dyDescent="0.25">
      <c r="A50" s="256"/>
      <c r="B50" s="257"/>
      <c r="C50" s="257"/>
      <c r="D50" s="258"/>
      <c r="E50" s="258"/>
      <c r="F50" s="258"/>
      <c r="G50" s="258"/>
      <c r="H50" s="258"/>
      <c r="I50" s="257"/>
      <c r="J50" s="258"/>
      <c r="K50" s="258"/>
      <c r="L50" s="258"/>
      <c r="M50" s="257"/>
      <c r="N50" s="257"/>
      <c r="O50" s="257"/>
      <c r="P50" s="259"/>
      <c r="Q50" s="257"/>
      <c r="R50" s="259"/>
      <c r="S50" s="257"/>
      <c r="T50" s="257"/>
      <c r="U50" s="257"/>
      <c r="V50" s="257"/>
      <c r="W50" s="257" t="s">
        <v>590</v>
      </c>
      <c r="X50" s="259"/>
      <c r="Y50" s="257" t="s">
        <v>590</v>
      </c>
      <c r="Z50" s="257"/>
      <c r="AA50" s="257"/>
      <c r="AB50" s="259"/>
      <c r="AC50" s="257"/>
      <c r="AD50" s="259"/>
      <c r="AE50" s="259"/>
      <c r="AF50" s="257"/>
      <c r="AG50" s="257"/>
      <c r="AH50" s="258"/>
      <c r="AI50" s="258"/>
      <c r="AJ50" s="258"/>
      <c r="AK50" s="258"/>
      <c r="AL50" s="257"/>
      <c r="AM50" s="257"/>
      <c r="AN50" s="257"/>
      <c r="AO50" s="257"/>
      <c r="AP50" s="257"/>
      <c r="AQ50" s="257"/>
      <c r="AR50" s="257"/>
      <c r="AS50" s="257"/>
      <c r="AT50" s="258"/>
      <c r="AU50" s="257"/>
      <c r="AV50" s="257"/>
    </row>
    <row r="51" spans="1:48" s="255" customFormat="1" ht="30" x14ac:dyDescent="0.25">
      <c r="A51" s="256"/>
      <c r="B51" s="257"/>
      <c r="C51" s="257"/>
      <c r="D51" s="258"/>
      <c r="E51" s="258"/>
      <c r="F51" s="258"/>
      <c r="G51" s="258"/>
      <c r="H51" s="258"/>
      <c r="I51" s="257"/>
      <c r="J51" s="258"/>
      <c r="K51" s="258"/>
      <c r="L51" s="258"/>
      <c r="M51" s="257"/>
      <c r="N51" s="257"/>
      <c r="O51" s="257"/>
      <c r="P51" s="259"/>
      <c r="Q51" s="257"/>
      <c r="R51" s="259"/>
      <c r="S51" s="257"/>
      <c r="T51" s="257"/>
      <c r="U51" s="257"/>
      <c r="V51" s="257"/>
      <c r="W51" s="257" t="s">
        <v>591</v>
      </c>
      <c r="X51" s="259"/>
      <c r="Y51" s="257" t="s">
        <v>591</v>
      </c>
      <c r="Z51" s="257"/>
      <c r="AA51" s="257"/>
      <c r="AB51" s="259"/>
      <c r="AC51" s="257"/>
      <c r="AD51" s="259"/>
      <c r="AE51" s="259"/>
      <c r="AF51" s="257"/>
      <c r="AG51" s="257"/>
      <c r="AH51" s="258"/>
      <c r="AI51" s="258"/>
      <c r="AJ51" s="258"/>
      <c r="AK51" s="258"/>
      <c r="AL51" s="257"/>
      <c r="AM51" s="257"/>
      <c r="AN51" s="257"/>
      <c r="AO51" s="257"/>
      <c r="AP51" s="257"/>
      <c r="AQ51" s="257"/>
      <c r="AR51" s="257"/>
      <c r="AS51" s="257"/>
      <c r="AT51" s="258"/>
      <c r="AU51" s="257"/>
      <c r="AV51" s="257"/>
    </row>
    <row r="52" spans="1:48" s="255" customFormat="1" ht="45" x14ac:dyDescent="0.25">
      <c r="A52" s="256">
        <v>9</v>
      </c>
      <c r="B52" s="257" t="s">
        <v>531</v>
      </c>
      <c r="C52" s="257">
        <v>2</v>
      </c>
      <c r="D52" s="258" t="s">
        <v>22</v>
      </c>
      <c r="E52" s="258" t="str">
        <f t="shared" si="8"/>
        <v>-</v>
      </c>
      <c r="F52" s="258" t="str">
        <f t="shared" si="8"/>
        <v>-</v>
      </c>
      <c r="G52" s="258" t="str">
        <f t="shared" si="8"/>
        <v>-</v>
      </c>
      <c r="H52" s="258" t="str">
        <f t="shared" si="8"/>
        <v>-</v>
      </c>
      <c r="I52" s="257">
        <f t="shared" si="8"/>
        <v>36.792000000000002</v>
      </c>
      <c r="J52" s="258" t="str">
        <f t="shared" si="8"/>
        <v>-</v>
      </c>
      <c r="K52" s="258" t="str">
        <f t="shared" si="8"/>
        <v>-</v>
      </c>
      <c r="L52" s="258" t="str">
        <f t="shared" si="8"/>
        <v>ВЭ 110 кВ - 2 шт.</v>
      </c>
      <c r="M52" s="257" t="s">
        <v>529</v>
      </c>
      <c r="N52" s="257" t="s">
        <v>592</v>
      </c>
      <c r="O52" s="257" t="s">
        <v>593</v>
      </c>
      <c r="P52" s="259">
        <v>10830.039999999999</v>
      </c>
      <c r="Q52" s="257" t="s">
        <v>594</v>
      </c>
      <c r="R52" s="259">
        <v>9178</v>
      </c>
      <c r="S52" s="257" t="s">
        <v>534</v>
      </c>
      <c r="T52" s="257" t="s">
        <v>534</v>
      </c>
      <c r="U52" s="257">
        <v>7</v>
      </c>
      <c r="V52" s="257">
        <v>7</v>
      </c>
      <c r="W52" s="257" t="s">
        <v>595</v>
      </c>
      <c r="X52" s="259">
        <v>7000</v>
      </c>
      <c r="Y52" s="257"/>
      <c r="Z52" s="257"/>
      <c r="AA52" s="257"/>
      <c r="AB52" s="259">
        <v>7000</v>
      </c>
      <c r="AC52" s="257" t="s">
        <v>595</v>
      </c>
      <c r="AD52" s="259">
        <f>8260*0</f>
        <v>0</v>
      </c>
      <c r="AE52" s="259">
        <v>0</v>
      </c>
      <c r="AF52" s="257">
        <v>35865</v>
      </c>
      <c r="AG52" s="257" t="s">
        <v>596</v>
      </c>
      <c r="AH52" s="258">
        <v>41305</v>
      </c>
      <c r="AI52" s="258">
        <v>41432</v>
      </c>
      <c r="AJ52" s="258">
        <v>41463</v>
      </c>
      <c r="AK52" s="258">
        <v>41477</v>
      </c>
      <c r="AL52" s="257"/>
      <c r="AM52" s="257"/>
      <c r="AN52" s="257"/>
      <c r="AO52" s="257"/>
      <c r="AP52" s="258">
        <v>41477</v>
      </c>
      <c r="AQ52" s="258">
        <v>41477</v>
      </c>
      <c r="AR52" s="258">
        <v>41477</v>
      </c>
      <c r="AS52" s="258">
        <v>41477</v>
      </c>
      <c r="AT52" s="258">
        <f>AS52+180</f>
        <v>41657</v>
      </c>
      <c r="AU52" s="257"/>
      <c r="AV52" s="257"/>
    </row>
    <row r="53" spans="1:48" s="255" customFormat="1" ht="45" x14ac:dyDescent="0.25">
      <c r="A53" s="256"/>
      <c r="B53" s="257"/>
      <c r="C53" s="257"/>
      <c r="D53" s="258"/>
      <c r="E53" s="258"/>
      <c r="F53" s="258"/>
      <c r="G53" s="258"/>
      <c r="H53" s="258"/>
      <c r="I53" s="257"/>
      <c r="J53" s="258"/>
      <c r="K53" s="258"/>
      <c r="L53" s="258"/>
      <c r="M53" s="257"/>
      <c r="N53" s="257"/>
      <c r="O53" s="257"/>
      <c r="P53" s="259"/>
      <c r="Q53" s="257"/>
      <c r="R53" s="259"/>
      <c r="S53" s="257"/>
      <c r="T53" s="257"/>
      <c r="U53" s="257"/>
      <c r="V53" s="257"/>
      <c r="W53" s="257" t="s">
        <v>597</v>
      </c>
      <c r="X53" s="259">
        <v>8533.3690000000006</v>
      </c>
      <c r="Y53" s="257"/>
      <c r="Z53" s="257"/>
      <c r="AA53" s="257"/>
      <c r="AB53" s="259"/>
      <c r="AC53" s="257"/>
      <c r="AD53" s="259"/>
      <c r="AE53" s="259"/>
      <c r="AF53" s="257"/>
      <c r="AG53" s="257"/>
      <c r="AH53" s="258"/>
      <c r="AI53" s="258"/>
      <c r="AJ53" s="258"/>
      <c r="AK53" s="258"/>
      <c r="AL53" s="257"/>
      <c r="AM53" s="257"/>
      <c r="AN53" s="257"/>
      <c r="AO53" s="257"/>
      <c r="AP53" s="257"/>
      <c r="AQ53" s="257"/>
      <c r="AR53" s="257"/>
      <c r="AS53" s="257"/>
      <c r="AT53" s="258"/>
      <c r="AU53" s="257"/>
      <c r="AV53" s="257"/>
    </row>
    <row r="54" spans="1:48" s="255" customFormat="1" ht="15.75" x14ac:dyDescent="0.25">
      <c r="A54" s="256"/>
      <c r="B54" s="257"/>
      <c r="C54" s="257"/>
      <c r="D54" s="258"/>
      <c r="E54" s="258"/>
      <c r="F54" s="258"/>
      <c r="G54" s="258"/>
      <c r="H54" s="258"/>
      <c r="I54" s="257"/>
      <c r="J54" s="258"/>
      <c r="K54" s="258"/>
      <c r="L54" s="258"/>
      <c r="M54" s="257"/>
      <c r="N54" s="257"/>
      <c r="O54" s="257"/>
      <c r="P54" s="259"/>
      <c r="Q54" s="257"/>
      <c r="R54" s="259"/>
      <c r="S54" s="257"/>
      <c r="T54" s="257"/>
      <c r="U54" s="257"/>
      <c r="V54" s="257"/>
      <c r="W54" s="257" t="s">
        <v>598</v>
      </c>
      <c r="X54" s="259">
        <v>8834.2180000000008</v>
      </c>
      <c r="Y54" s="257"/>
      <c r="Z54" s="257"/>
      <c r="AA54" s="257"/>
      <c r="AB54" s="259"/>
      <c r="AC54" s="257"/>
      <c r="AD54" s="259"/>
      <c r="AE54" s="259"/>
      <c r="AF54" s="257"/>
      <c r="AG54" s="257"/>
      <c r="AH54" s="258"/>
      <c r="AI54" s="258"/>
      <c r="AJ54" s="258"/>
      <c r="AK54" s="258"/>
      <c r="AL54" s="257"/>
      <c r="AM54" s="257"/>
      <c r="AN54" s="257"/>
      <c r="AO54" s="257"/>
      <c r="AP54" s="257"/>
      <c r="AQ54" s="257"/>
      <c r="AR54" s="257"/>
      <c r="AS54" s="257"/>
      <c r="AT54" s="258"/>
      <c r="AU54" s="257"/>
      <c r="AV54" s="257"/>
    </row>
    <row r="55" spans="1:48" s="255" customFormat="1" ht="30" x14ac:dyDescent="0.25">
      <c r="A55" s="256"/>
      <c r="B55" s="257"/>
      <c r="C55" s="257"/>
      <c r="D55" s="258"/>
      <c r="E55" s="258"/>
      <c r="F55" s="258"/>
      <c r="G55" s="258"/>
      <c r="H55" s="258"/>
      <c r="I55" s="257"/>
      <c r="J55" s="258"/>
      <c r="K55" s="258"/>
      <c r="L55" s="258"/>
      <c r="M55" s="257"/>
      <c r="N55" s="257"/>
      <c r="O55" s="257"/>
      <c r="P55" s="259"/>
      <c r="Q55" s="257"/>
      <c r="R55" s="259"/>
      <c r="S55" s="257"/>
      <c r="T55" s="257"/>
      <c r="U55" s="257"/>
      <c r="V55" s="257"/>
      <c r="W55" s="257" t="s">
        <v>599</v>
      </c>
      <c r="X55" s="259">
        <v>7711.8639999999996</v>
      </c>
      <c r="Y55" s="257" t="s">
        <v>599</v>
      </c>
      <c r="Z55" s="257"/>
      <c r="AA55" s="257"/>
      <c r="AB55" s="259"/>
      <c r="AC55" s="257"/>
      <c r="AD55" s="259"/>
      <c r="AE55" s="259"/>
      <c r="AF55" s="257"/>
      <c r="AG55" s="257"/>
      <c r="AH55" s="258"/>
      <c r="AI55" s="258"/>
      <c r="AJ55" s="258"/>
      <c r="AK55" s="258"/>
      <c r="AL55" s="257"/>
      <c r="AM55" s="257"/>
      <c r="AN55" s="257"/>
      <c r="AO55" s="257"/>
      <c r="AP55" s="257"/>
      <c r="AQ55" s="257"/>
      <c r="AR55" s="257"/>
      <c r="AS55" s="257"/>
      <c r="AT55" s="258"/>
      <c r="AU55" s="257"/>
      <c r="AV55" s="257"/>
    </row>
    <row r="56" spans="1:48" s="255" customFormat="1" ht="30" x14ac:dyDescent="0.25">
      <c r="A56" s="256"/>
      <c r="B56" s="257"/>
      <c r="C56" s="257"/>
      <c r="D56" s="258"/>
      <c r="E56" s="258"/>
      <c r="F56" s="258"/>
      <c r="G56" s="258"/>
      <c r="H56" s="258"/>
      <c r="I56" s="257"/>
      <c r="J56" s="258"/>
      <c r="K56" s="258"/>
      <c r="L56" s="258"/>
      <c r="M56" s="257"/>
      <c r="N56" s="257"/>
      <c r="O56" s="257"/>
      <c r="P56" s="259"/>
      <c r="Q56" s="257"/>
      <c r="R56" s="259"/>
      <c r="S56" s="257"/>
      <c r="T56" s="257"/>
      <c r="U56" s="257"/>
      <c r="V56" s="257"/>
      <c r="W56" s="257" t="s">
        <v>600</v>
      </c>
      <c r="X56" s="259">
        <v>8623.1479999999992</v>
      </c>
      <c r="Y56" s="257" t="s">
        <v>600</v>
      </c>
      <c r="Z56" s="257"/>
      <c r="AA56" s="257"/>
      <c r="AB56" s="259"/>
      <c r="AC56" s="257"/>
      <c r="AD56" s="259"/>
      <c r="AE56" s="259"/>
      <c r="AF56" s="257"/>
      <c r="AG56" s="257"/>
      <c r="AH56" s="258"/>
      <c r="AI56" s="258"/>
      <c r="AJ56" s="258"/>
      <c r="AK56" s="258"/>
      <c r="AL56" s="257"/>
      <c r="AM56" s="257"/>
      <c r="AN56" s="257"/>
      <c r="AO56" s="257"/>
      <c r="AP56" s="257"/>
      <c r="AQ56" s="257"/>
      <c r="AR56" s="257"/>
      <c r="AS56" s="257"/>
      <c r="AT56" s="258"/>
      <c r="AU56" s="257"/>
      <c r="AV56" s="257"/>
    </row>
    <row r="57" spans="1:48" s="255" customFormat="1" ht="30" x14ac:dyDescent="0.25">
      <c r="A57" s="256"/>
      <c r="B57" s="257"/>
      <c r="C57" s="257"/>
      <c r="D57" s="258"/>
      <c r="E57" s="258"/>
      <c r="F57" s="258"/>
      <c r="G57" s="258"/>
      <c r="H57" s="258"/>
      <c r="I57" s="257"/>
      <c r="J57" s="258"/>
      <c r="K57" s="258"/>
      <c r="L57" s="258"/>
      <c r="M57" s="257"/>
      <c r="N57" s="257"/>
      <c r="O57" s="257"/>
      <c r="P57" s="259"/>
      <c r="Q57" s="257"/>
      <c r="R57" s="259"/>
      <c r="S57" s="257"/>
      <c r="T57" s="257"/>
      <c r="U57" s="257"/>
      <c r="V57" s="257"/>
      <c r="W57" s="257" t="s">
        <v>601</v>
      </c>
      <c r="X57" s="259">
        <v>8728.0490000000009</v>
      </c>
      <c r="Y57" s="257" t="s">
        <v>601</v>
      </c>
      <c r="Z57" s="257"/>
      <c r="AA57" s="257"/>
      <c r="AB57" s="259"/>
      <c r="AC57" s="257"/>
      <c r="AD57" s="259"/>
      <c r="AE57" s="259"/>
      <c r="AF57" s="257"/>
      <c r="AG57" s="257"/>
      <c r="AH57" s="258"/>
      <c r="AI57" s="258"/>
      <c r="AJ57" s="258"/>
      <c r="AK57" s="258"/>
      <c r="AL57" s="257"/>
      <c r="AM57" s="257"/>
      <c r="AN57" s="257"/>
      <c r="AO57" s="257"/>
      <c r="AP57" s="257"/>
      <c r="AQ57" s="257"/>
      <c r="AR57" s="257"/>
      <c r="AS57" s="257"/>
      <c r="AT57" s="258"/>
      <c r="AU57" s="257"/>
      <c r="AV57" s="257"/>
    </row>
    <row r="58" spans="1:48" s="255" customFormat="1" ht="30" x14ac:dyDescent="0.25">
      <c r="A58" s="256"/>
      <c r="B58" s="257"/>
      <c r="C58" s="257"/>
      <c r="D58" s="258"/>
      <c r="E58" s="258"/>
      <c r="F58" s="258"/>
      <c r="G58" s="258"/>
      <c r="H58" s="258"/>
      <c r="I58" s="257"/>
      <c r="J58" s="258"/>
      <c r="K58" s="258"/>
      <c r="L58" s="258"/>
      <c r="M58" s="257"/>
      <c r="N58" s="257"/>
      <c r="O58" s="257"/>
      <c r="P58" s="259"/>
      <c r="Q58" s="257"/>
      <c r="R58" s="259"/>
      <c r="S58" s="257"/>
      <c r="T58" s="257"/>
      <c r="U58" s="257"/>
      <c r="V58" s="257"/>
      <c r="W58" s="257" t="s">
        <v>602</v>
      </c>
      <c r="X58" s="259">
        <v>8861.8989999999994</v>
      </c>
      <c r="Y58" s="257" t="s">
        <v>602</v>
      </c>
      <c r="Z58" s="257"/>
      <c r="AA58" s="257"/>
      <c r="AB58" s="259"/>
      <c r="AC58" s="257"/>
      <c r="AD58" s="259"/>
      <c r="AE58" s="259"/>
      <c r="AF58" s="257"/>
      <c r="AG58" s="257"/>
      <c r="AH58" s="258"/>
      <c r="AI58" s="258"/>
      <c r="AJ58" s="258"/>
      <c r="AK58" s="258"/>
      <c r="AL58" s="257"/>
      <c r="AM58" s="257"/>
      <c r="AN58" s="257"/>
      <c r="AO58" s="257"/>
      <c r="AP58" s="257"/>
      <c r="AQ58" s="257"/>
      <c r="AR58" s="257"/>
      <c r="AS58" s="257"/>
      <c r="AT58" s="258"/>
      <c r="AU58" s="257"/>
      <c r="AV58" s="257"/>
    </row>
    <row r="59" spans="1:48" s="255" customFormat="1" ht="75" x14ac:dyDescent="0.25">
      <c r="A59" s="256">
        <v>10</v>
      </c>
      <c r="B59" s="257" t="s">
        <v>531</v>
      </c>
      <c r="C59" s="257">
        <v>7</v>
      </c>
      <c r="D59" s="258" t="s">
        <v>22</v>
      </c>
      <c r="E59" s="258" t="str">
        <f>E52</f>
        <v>-</v>
      </c>
      <c r="F59" s="258" t="str">
        <f t="shared" ref="F59:L59" si="9">F52</f>
        <v>-</v>
      </c>
      <c r="G59" s="258" t="str">
        <f t="shared" si="9"/>
        <v>-</v>
      </c>
      <c r="H59" s="258" t="str">
        <f t="shared" si="9"/>
        <v>-</v>
      </c>
      <c r="I59" s="257">
        <f t="shared" si="9"/>
        <v>36.792000000000002</v>
      </c>
      <c r="J59" s="258" t="str">
        <f t="shared" si="9"/>
        <v>-</v>
      </c>
      <c r="K59" s="258" t="str">
        <f t="shared" si="9"/>
        <v>-</v>
      </c>
      <c r="L59" s="258" t="str">
        <f t="shared" si="9"/>
        <v>ВЭ 110 кВ - 2 шт.</v>
      </c>
      <c r="M59" s="257" t="s">
        <v>565</v>
      </c>
      <c r="N59" s="257" t="s">
        <v>603</v>
      </c>
      <c r="O59" s="257" t="s">
        <v>604</v>
      </c>
      <c r="P59" s="259">
        <v>5300</v>
      </c>
      <c r="Q59" s="257" t="s">
        <v>559</v>
      </c>
      <c r="R59" s="259">
        <v>5300</v>
      </c>
      <c r="S59" s="257" t="s">
        <v>580</v>
      </c>
      <c r="T59" s="257" t="s">
        <v>580</v>
      </c>
      <c r="U59" s="257" t="s">
        <v>17</v>
      </c>
      <c r="V59" s="257">
        <v>2</v>
      </c>
      <c r="W59" s="257" t="s">
        <v>605</v>
      </c>
      <c r="X59" s="259">
        <v>5300</v>
      </c>
      <c r="Y59" s="257"/>
      <c r="Z59" s="257" t="s">
        <v>606</v>
      </c>
      <c r="AA59" s="257">
        <v>5300</v>
      </c>
      <c r="AB59" s="259">
        <v>5300</v>
      </c>
      <c r="AC59" s="257" t="s">
        <v>605</v>
      </c>
      <c r="AD59" s="259">
        <f>'8. Общие сведения'!B95*1000</f>
        <v>6</v>
      </c>
      <c r="AE59" s="259">
        <f>AD59</f>
        <v>6</v>
      </c>
      <c r="AF59" s="257" t="s">
        <v>607</v>
      </c>
      <c r="AG59" s="257" t="s">
        <v>582</v>
      </c>
      <c r="AH59" s="258">
        <v>43521</v>
      </c>
      <c r="AI59" s="258">
        <v>43521</v>
      </c>
      <c r="AJ59" s="258">
        <v>43531</v>
      </c>
      <c r="AK59" s="258">
        <v>43544</v>
      </c>
      <c r="AL59" s="257"/>
      <c r="AM59" s="257"/>
      <c r="AN59" s="257"/>
      <c r="AO59" s="257"/>
      <c r="AP59" s="258">
        <v>43559</v>
      </c>
      <c r="AQ59" s="258">
        <v>43559</v>
      </c>
      <c r="AR59" s="258">
        <v>43559</v>
      </c>
      <c r="AS59" s="258">
        <v>43559</v>
      </c>
      <c r="AT59" s="258">
        <v>43830</v>
      </c>
      <c r="AU59" s="257"/>
      <c r="AV59" s="257" t="s">
        <v>608</v>
      </c>
    </row>
    <row r="60" spans="1:48" s="255" customFormat="1" ht="30" x14ac:dyDescent="0.25">
      <c r="A60" s="256"/>
      <c r="B60" s="257"/>
      <c r="C60" s="257"/>
      <c r="D60" s="258"/>
      <c r="E60" s="258"/>
      <c r="F60" s="258"/>
      <c r="G60" s="258"/>
      <c r="H60" s="258"/>
      <c r="I60" s="257"/>
      <c r="J60" s="258"/>
      <c r="K60" s="258"/>
      <c r="L60" s="258"/>
      <c r="M60" s="257"/>
      <c r="N60" s="257"/>
      <c r="O60" s="257"/>
      <c r="P60" s="259"/>
      <c r="Q60" s="257"/>
      <c r="R60" s="259"/>
      <c r="S60" s="257"/>
      <c r="T60" s="257"/>
      <c r="U60" s="257"/>
      <c r="V60" s="257"/>
      <c r="W60" s="257" t="s">
        <v>609</v>
      </c>
      <c r="X60" s="259">
        <v>5300</v>
      </c>
      <c r="Y60" s="257"/>
      <c r="Z60" s="257"/>
      <c r="AA60" s="257">
        <v>5300</v>
      </c>
      <c r="AB60" s="259"/>
      <c r="AC60" s="257"/>
      <c r="AD60" s="259"/>
      <c r="AE60" s="259"/>
      <c r="AF60" s="257"/>
      <c r="AG60" s="257"/>
      <c r="AH60" s="258"/>
      <c r="AI60" s="258"/>
      <c r="AJ60" s="258"/>
      <c r="AK60" s="258"/>
      <c r="AL60" s="257"/>
      <c r="AM60" s="257"/>
      <c r="AN60" s="257"/>
      <c r="AO60" s="257"/>
      <c r="AP60" s="258"/>
      <c r="AQ60" s="258"/>
      <c r="AR60" s="258"/>
      <c r="AS60" s="258"/>
      <c r="AT60" s="258"/>
      <c r="AU60" s="257"/>
      <c r="AV60" s="257"/>
    </row>
    <row r="61" spans="1:48" s="255" customFormat="1" ht="15.75" x14ac:dyDescent="0.25">
      <c r="A61" s="256"/>
      <c r="B61" s="257"/>
      <c r="C61" s="257"/>
      <c r="D61" s="258"/>
      <c r="E61" s="258"/>
      <c r="F61" s="258"/>
      <c r="G61" s="258"/>
      <c r="H61" s="258"/>
      <c r="I61" s="257"/>
      <c r="J61" s="258"/>
      <c r="K61" s="258"/>
      <c r="L61" s="258"/>
      <c r="M61" s="257"/>
      <c r="N61" s="257"/>
      <c r="O61" s="257"/>
      <c r="P61" s="259"/>
      <c r="Q61" s="257"/>
      <c r="R61" s="259"/>
      <c r="S61" s="257"/>
      <c r="T61" s="257"/>
      <c r="U61" s="257"/>
      <c r="V61" s="257"/>
      <c r="W61" s="257"/>
      <c r="X61" s="259"/>
      <c r="Y61" s="257"/>
      <c r="Z61" s="257"/>
      <c r="AA61" s="257"/>
      <c r="AB61" s="259"/>
      <c r="AC61" s="257"/>
      <c r="AD61" s="259"/>
      <c r="AE61" s="259"/>
      <c r="AF61" s="257"/>
      <c r="AG61" s="257"/>
      <c r="AH61" s="258"/>
      <c r="AI61" s="258"/>
      <c r="AJ61" s="258"/>
      <c r="AK61" s="258"/>
      <c r="AL61" s="257"/>
      <c r="AM61" s="257"/>
      <c r="AN61" s="257"/>
      <c r="AO61" s="257"/>
      <c r="AP61" s="258"/>
      <c r="AQ61" s="258"/>
      <c r="AR61" s="258"/>
      <c r="AS61" s="258"/>
      <c r="AT61" s="258"/>
      <c r="AU61" s="257"/>
      <c r="AV61" s="257"/>
    </row>
    <row r="62" spans="1:48" s="255" customFormat="1" ht="15.75" x14ac:dyDescent="0.25">
      <c r="A62" s="256"/>
      <c r="B62" s="257"/>
      <c r="C62" s="257"/>
      <c r="D62" s="258"/>
      <c r="E62" s="258"/>
      <c r="F62" s="258"/>
      <c r="G62" s="258"/>
      <c r="H62" s="258"/>
      <c r="I62" s="257"/>
      <c r="J62" s="258"/>
      <c r="K62" s="258"/>
      <c r="L62" s="258"/>
      <c r="M62" s="257"/>
      <c r="N62" s="257"/>
      <c r="O62" s="257"/>
      <c r="P62" s="259"/>
      <c r="Q62" s="257"/>
      <c r="R62" s="259"/>
      <c r="S62" s="257"/>
      <c r="T62" s="257"/>
      <c r="U62" s="257"/>
      <c r="V62" s="257"/>
      <c r="W62" s="257"/>
      <c r="X62" s="259"/>
      <c r="Y62" s="257"/>
      <c r="Z62" s="257"/>
      <c r="AA62" s="257"/>
      <c r="AB62" s="259"/>
      <c r="AC62" s="257"/>
      <c r="AD62" s="259"/>
      <c r="AE62" s="259"/>
      <c r="AF62" s="257"/>
      <c r="AG62" s="257"/>
      <c r="AH62" s="258"/>
      <c r="AI62" s="258"/>
      <c r="AJ62" s="258"/>
      <c r="AK62" s="258"/>
      <c r="AL62" s="257"/>
      <c r="AM62" s="257"/>
      <c r="AN62" s="257"/>
      <c r="AO62" s="257"/>
      <c r="AP62" s="258"/>
      <c r="AQ62" s="258"/>
      <c r="AR62" s="258"/>
      <c r="AS62" s="258"/>
      <c r="AT62" s="258"/>
      <c r="AU62" s="257"/>
      <c r="AV62" s="257"/>
    </row>
    <row r="63" spans="1:48" x14ac:dyDescent="0.25">
      <c r="AD63" s="261">
        <f>SUM(AD26:AD62)</f>
        <v>26717.487670000002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299"/>
  <sheetViews>
    <sheetView view="pageBreakPreview" topLeftCell="A19" zoomScale="90" workbookViewId="0">
      <selection activeCell="B27" sqref="B27"/>
    </sheetView>
  </sheetViews>
  <sheetFormatPr defaultRowHeight="15.75" x14ac:dyDescent="0.25"/>
  <cols>
    <col min="1" max="1" width="66.140625" style="262" customWidth="1"/>
    <col min="2" max="2" width="71.85546875" style="263" customWidth="1"/>
    <col min="3" max="3" width="6.7109375" style="203" hidden="1" customWidth="1"/>
    <col min="4" max="4" width="9.140625" style="203" customWidth="1"/>
    <col min="5" max="5" width="13.7109375" style="203" customWidth="1"/>
    <col min="6" max="6" width="12.85546875" style="203" customWidth="1"/>
    <col min="7" max="255" width="9.140625" style="203"/>
    <col min="256" max="257" width="66.140625" style="203" customWidth="1"/>
    <col min="258" max="511" width="9.140625" style="203"/>
    <col min="512" max="513" width="66.140625" style="203" customWidth="1"/>
    <col min="514" max="767" width="9.140625" style="203"/>
    <col min="768" max="769" width="66.140625" style="203" customWidth="1"/>
    <col min="770" max="1023" width="9.140625" style="203"/>
    <col min="1024" max="1025" width="66.140625" style="203" customWidth="1"/>
    <col min="1026" max="1279" width="9.140625" style="203"/>
    <col min="1280" max="1281" width="66.140625" style="203" customWidth="1"/>
    <col min="1282" max="1535" width="9.140625" style="203"/>
    <col min="1536" max="1537" width="66.140625" style="203" customWidth="1"/>
    <col min="1538" max="1791" width="9.140625" style="203"/>
    <col min="1792" max="1793" width="66.140625" style="203" customWidth="1"/>
    <col min="1794" max="2047" width="9.140625" style="203"/>
    <col min="2048" max="2049" width="66.140625" style="203" customWidth="1"/>
    <col min="2050" max="2303" width="9.140625" style="203"/>
    <col min="2304" max="2305" width="66.140625" style="203" customWidth="1"/>
    <col min="2306" max="2559" width="9.140625" style="203"/>
    <col min="2560" max="2561" width="66.140625" style="203" customWidth="1"/>
    <col min="2562" max="2815" width="9.140625" style="203"/>
    <col min="2816" max="2817" width="66.140625" style="203" customWidth="1"/>
    <col min="2818" max="3071" width="9.140625" style="203"/>
    <col min="3072" max="3073" width="66.140625" style="203" customWidth="1"/>
    <col min="3074" max="3327" width="9.140625" style="203"/>
    <col min="3328" max="3329" width="66.140625" style="203" customWidth="1"/>
    <col min="3330" max="3583" width="9.140625" style="203"/>
    <col min="3584" max="3585" width="66.140625" style="203" customWidth="1"/>
    <col min="3586" max="3839" width="9.140625" style="203"/>
    <col min="3840" max="3841" width="66.140625" style="203" customWidth="1"/>
    <col min="3842" max="4095" width="9.140625" style="203"/>
    <col min="4096" max="4097" width="66.140625" style="203" customWidth="1"/>
    <col min="4098" max="4351" width="9.140625" style="203"/>
    <col min="4352" max="4353" width="66.140625" style="203" customWidth="1"/>
    <col min="4354" max="4607" width="9.140625" style="203"/>
    <col min="4608" max="4609" width="66.140625" style="203" customWidth="1"/>
    <col min="4610" max="4863" width="9.140625" style="203"/>
    <col min="4864" max="4865" width="66.140625" style="203" customWidth="1"/>
    <col min="4866" max="5119" width="9.140625" style="203"/>
    <col min="5120" max="5121" width="66.140625" style="203" customWidth="1"/>
    <col min="5122" max="5375" width="9.140625" style="203"/>
    <col min="5376" max="5377" width="66.140625" style="203" customWidth="1"/>
    <col min="5378" max="5631" width="9.140625" style="203"/>
    <col min="5632" max="5633" width="66.140625" style="203" customWidth="1"/>
    <col min="5634" max="5887" width="9.140625" style="203"/>
    <col min="5888" max="5889" width="66.140625" style="203" customWidth="1"/>
    <col min="5890" max="6143" width="9.140625" style="203"/>
    <col min="6144" max="6145" width="66.140625" style="203" customWidth="1"/>
    <col min="6146" max="6399" width="9.140625" style="203"/>
    <col min="6400" max="6401" width="66.140625" style="203" customWidth="1"/>
    <col min="6402" max="6655" width="9.140625" style="203"/>
    <col min="6656" max="6657" width="66.140625" style="203" customWidth="1"/>
    <col min="6658" max="6911" width="9.140625" style="203"/>
    <col min="6912" max="6913" width="66.140625" style="203" customWidth="1"/>
    <col min="6914" max="7167" width="9.140625" style="203"/>
    <col min="7168" max="7169" width="66.140625" style="203" customWidth="1"/>
    <col min="7170" max="7423" width="9.140625" style="203"/>
    <col min="7424" max="7425" width="66.140625" style="203" customWidth="1"/>
    <col min="7426" max="7679" width="9.140625" style="203"/>
    <col min="7680" max="7681" width="66.140625" style="203" customWidth="1"/>
    <col min="7682" max="7935" width="9.140625" style="203"/>
    <col min="7936" max="7937" width="66.140625" style="203" customWidth="1"/>
    <col min="7938" max="8191" width="9.140625" style="203"/>
    <col min="8192" max="8193" width="66.140625" style="203" customWidth="1"/>
    <col min="8194" max="8447" width="9.140625" style="203"/>
    <col min="8448" max="8449" width="66.140625" style="203" customWidth="1"/>
    <col min="8450" max="8703" width="9.140625" style="203"/>
    <col min="8704" max="8705" width="66.140625" style="203" customWidth="1"/>
    <col min="8706" max="8959" width="9.140625" style="203"/>
    <col min="8960" max="8961" width="66.140625" style="203" customWidth="1"/>
    <col min="8962" max="9215" width="9.140625" style="203"/>
    <col min="9216" max="9217" width="66.140625" style="203" customWidth="1"/>
    <col min="9218" max="9471" width="9.140625" style="203"/>
    <col min="9472" max="9473" width="66.140625" style="203" customWidth="1"/>
    <col min="9474" max="9727" width="9.140625" style="203"/>
    <col min="9728" max="9729" width="66.140625" style="203" customWidth="1"/>
    <col min="9730" max="9983" width="9.140625" style="203"/>
    <col min="9984" max="9985" width="66.140625" style="203" customWidth="1"/>
    <col min="9986" max="10239" width="9.140625" style="203"/>
    <col min="10240" max="10241" width="66.140625" style="203" customWidth="1"/>
    <col min="10242" max="10495" width="9.140625" style="203"/>
    <col min="10496" max="10497" width="66.140625" style="203" customWidth="1"/>
    <col min="10498" max="10751" width="9.140625" style="203"/>
    <col min="10752" max="10753" width="66.140625" style="203" customWidth="1"/>
    <col min="10754" max="11007" width="9.140625" style="203"/>
    <col min="11008" max="11009" width="66.140625" style="203" customWidth="1"/>
    <col min="11010" max="11263" width="9.140625" style="203"/>
    <col min="11264" max="11265" width="66.140625" style="203" customWidth="1"/>
    <col min="11266" max="11519" width="9.140625" style="203"/>
    <col min="11520" max="11521" width="66.140625" style="203" customWidth="1"/>
    <col min="11522" max="11775" width="9.140625" style="203"/>
    <col min="11776" max="11777" width="66.140625" style="203" customWidth="1"/>
    <col min="11778" max="12031" width="9.140625" style="203"/>
    <col min="12032" max="12033" width="66.140625" style="203" customWidth="1"/>
    <col min="12034" max="12287" width="9.140625" style="203"/>
    <col min="12288" max="12289" width="66.140625" style="203" customWidth="1"/>
    <col min="12290" max="12543" width="9.140625" style="203"/>
    <col min="12544" max="12545" width="66.140625" style="203" customWidth="1"/>
    <col min="12546" max="12799" width="9.140625" style="203"/>
    <col min="12800" max="12801" width="66.140625" style="203" customWidth="1"/>
    <col min="12802" max="13055" width="9.140625" style="203"/>
    <col min="13056" max="13057" width="66.140625" style="203" customWidth="1"/>
    <col min="13058" max="13311" width="9.140625" style="203"/>
    <col min="13312" max="13313" width="66.140625" style="203" customWidth="1"/>
    <col min="13314" max="13567" width="9.140625" style="203"/>
    <col min="13568" max="13569" width="66.140625" style="203" customWidth="1"/>
    <col min="13570" max="13823" width="9.140625" style="203"/>
    <col min="13824" max="13825" width="66.140625" style="203" customWidth="1"/>
    <col min="13826" max="14079" width="9.140625" style="203"/>
    <col min="14080" max="14081" width="66.140625" style="203" customWidth="1"/>
    <col min="14082" max="14335" width="9.140625" style="203"/>
    <col min="14336" max="14337" width="66.140625" style="203" customWidth="1"/>
    <col min="14338" max="14591" width="9.140625" style="203"/>
    <col min="14592" max="14593" width="66.140625" style="203" customWidth="1"/>
    <col min="14594" max="14847" width="9.140625" style="203"/>
    <col min="14848" max="14849" width="66.140625" style="203" customWidth="1"/>
    <col min="14850" max="15103" width="9.140625" style="203"/>
    <col min="15104" max="15105" width="66.140625" style="203" customWidth="1"/>
    <col min="15106" max="15359" width="9.140625" style="203"/>
    <col min="15360" max="15361" width="66.140625" style="203" customWidth="1"/>
    <col min="15362" max="15615" width="9.140625" style="203"/>
    <col min="15616" max="15617" width="66.140625" style="203" customWidth="1"/>
    <col min="15618" max="15871" width="9.140625" style="203"/>
    <col min="15872" max="15873" width="66.140625" style="203" customWidth="1"/>
    <col min="15874" max="16127" width="9.140625" style="203"/>
    <col min="16128" max="16129" width="66.140625" style="203" customWidth="1"/>
    <col min="16130" max="16384" width="9.140625" style="203"/>
  </cols>
  <sheetData>
    <row r="1" spans="1:7" ht="18.75" x14ac:dyDescent="0.25">
      <c r="B1" s="264" t="s">
        <v>0</v>
      </c>
    </row>
    <row r="2" spans="1:7" ht="18.75" x14ac:dyDescent="0.3">
      <c r="B2" s="265" t="s">
        <v>1</v>
      </c>
    </row>
    <row r="3" spans="1:7" ht="18.75" x14ac:dyDescent="0.3">
      <c r="B3" s="265" t="s">
        <v>610</v>
      </c>
    </row>
    <row r="4" spans="1:7" x14ac:dyDescent="0.25">
      <c r="B4" s="266"/>
    </row>
    <row r="5" spans="1:7" ht="18.75" x14ac:dyDescent="0.3">
      <c r="A5" s="477" t="str">
        <f>'7. Паспорт отчет о закупке'!A5</f>
        <v>Год раскрытия информации: 2026 год</v>
      </c>
      <c r="B5" s="477"/>
      <c r="C5" s="268"/>
      <c r="D5" s="268"/>
      <c r="E5" s="268"/>
      <c r="F5" s="268"/>
      <c r="G5" s="268"/>
    </row>
    <row r="6" spans="1:7" ht="18.75" x14ac:dyDescent="0.3">
      <c r="A6" s="267"/>
      <c r="B6" s="269"/>
      <c r="C6" s="267"/>
      <c r="D6" s="267"/>
      <c r="E6" s="267"/>
      <c r="F6" s="267"/>
      <c r="G6" s="267"/>
    </row>
    <row r="7" spans="1:7" ht="18.75" x14ac:dyDescent="0.25">
      <c r="A7" s="382" t="s">
        <v>3</v>
      </c>
      <c r="B7" s="382"/>
      <c r="C7" s="41"/>
      <c r="D7" s="41"/>
      <c r="E7" s="41"/>
      <c r="F7" s="41"/>
      <c r="G7" s="41"/>
    </row>
    <row r="8" spans="1:7" ht="18.75" x14ac:dyDescent="0.25">
      <c r="A8" s="41"/>
      <c r="B8" s="270"/>
      <c r="C8" s="41"/>
      <c r="D8" s="41"/>
      <c r="E8" s="41"/>
      <c r="F8" s="41"/>
      <c r="G8" s="41"/>
    </row>
    <row r="9" spans="1:7" x14ac:dyDescent="0.25">
      <c r="A9" s="383" t="str">
        <f>'7. Паспорт отчет о закупке'!A9</f>
        <v>Акционерное общество "Россети Янтарь"</v>
      </c>
      <c r="B9" s="383"/>
      <c r="C9" s="271"/>
      <c r="D9" s="271"/>
      <c r="E9" s="271"/>
      <c r="F9" s="271"/>
      <c r="G9" s="271"/>
    </row>
    <row r="10" spans="1:7" x14ac:dyDescent="0.25">
      <c r="A10" s="384" t="s">
        <v>5</v>
      </c>
      <c r="B10" s="384"/>
      <c r="C10" s="272"/>
      <c r="D10" s="272"/>
      <c r="E10" s="272"/>
      <c r="F10" s="272"/>
      <c r="G10" s="272"/>
    </row>
    <row r="11" spans="1:7" ht="18.75" x14ac:dyDescent="0.25">
      <c r="A11" s="41"/>
      <c r="B11" s="270"/>
      <c r="C11" s="41"/>
      <c r="D11" s="41"/>
      <c r="E11" s="41"/>
      <c r="F11" s="41"/>
      <c r="G11" s="41"/>
    </row>
    <row r="12" spans="1:7" x14ac:dyDescent="0.25">
      <c r="A12" s="383" t="str">
        <f>'7. Паспорт отчет о закупке'!A12</f>
        <v>H_17-1426</v>
      </c>
      <c r="B12" s="383"/>
      <c r="C12" s="271"/>
      <c r="D12" s="271"/>
      <c r="E12" s="271"/>
      <c r="F12" s="271"/>
      <c r="G12" s="271"/>
    </row>
    <row r="13" spans="1:7" x14ac:dyDescent="0.25">
      <c r="A13" s="384" t="s">
        <v>7</v>
      </c>
      <c r="B13" s="384"/>
      <c r="C13" s="272"/>
      <c r="D13" s="272"/>
      <c r="E13" s="272"/>
      <c r="F13" s="272"/>
      <c r="G13" s="272"/>
    </row>
    <row r="14" spans="1:7" ht="18.75" x14ac:dyDescent="0.25">
      <c r="A14" s="273"/>
      <c r="B14" s="274"/>
      <c r="C14" s="273"/>
      <c r="D14" s="273"/>
      <c r="E14" s="273"/>
      <c r="F14" s="273"/>
      <c r="G14" s="273"/>
    </row>
    <row r="15" spans="1:7" ht="47.25" customHeight="1" x14ac:dyDescent="0.25">
      <c r="A15" s="386" t="str">
        <f>'7. Паспорт отчет о закупке'!A15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5" s="386"/>
      <c r="C15" s="271"/>
      <c r="D15" s="271"/>
      <c r="E15" s="271"/>
      <c r="F15" s="271"/>
      <c r="G15" s="271"/>
    </row>
    <row r="16" spans="1:7" x14ac:dyDescent="0.25">
      <c r="A16" s="384" t="s">
        <v>9</v>
      </c>
      <c r="B16" s="384"/>
      <c r="C16" s="272"/>
      <c r="D16" s="272"/>
      <c r="E16" s="272"/>
      <c r="F16" s="272"/>
      <c r="G16" s="272"/>
    </row>
    <row r="17" spans="1:2" x14ac:dyDescent="0.25">
      <c r="B17" s="275"/>
    </row>
    <row r="18" spans="1:2" x14ac:dyDescent="0.25">
      <c r="A18" s="472" t="s">
        <v>611</v>
      </c>
      <c r="B18" s="473"/>
    </row>
    <row r="19" spans="1:2" x14ac:dyDescent="0.25">
      <c r="B19" s="266"/>
    </row>
    <row r="20" spans="1:2" x14ac:dyDescent="0.25">
      <c r="B20" s="276"/>
    </row>
    <row r="21" spans="1:2" ht="58.5" customHeight="1" x14ac:dyDescent="0.25">
      <c r="A21" s="277" t="s">
        <v>612</v>
      </c>
      <c r="B21" s="278" t="str">
        <f>A15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row>
    <row r="22" spans="1:2" ht="30" x14ac:dyDescent="0.25">
      <c r="A22" s="277" t="s">
        <v>613</v>
      </c>
      <c r="B22" s="278" t="s">
        <v>614</v>
      </c>
    </row>
    <row r="23" spans="1:2" x14ac:dyDescent="0.25">
      <c r="A23" s="277" t="s">
        <v>615</v>
      </c>
      <c r="B23" s="279" t="s">
        <v>616</v>
      </c>
    </row>
    <row r="24" spans="1:2" ht="21" customHeight="1" x14ac:dyDescent="0.25">
      <c r="A24" s="277" t="s">
        <v>617</v>
      </c>
      <c r="B24" s="280" t="s">
        <v>618</v>
      </c>
    </row>
    <row r="25" spans="1:2" x14ac:dyDescent="0.25">
      <c r="A25" s="281" t="s">
        <v>619</v>
      </c>
      <c r="B25" s="282">
        <v>2029</v>
      </c>
    </row>
    <row r="26" spans="1:2" x14ac:dyDescent="0.25">
      <c r="A26" s="283" t="s">
        <v>620</v>
      </c>
      <c r="B26" s="284" t="s">
        <v>621</v>
      </c>
    </row>
    <row r="27" spans="1:2" ht="28.5" x14ac:dyDescent="0.25">
      <c r="A27" s="285" t="str">
        <f>CONCATENATE("Сметная стоимость проекта в ценах ",B25," года с НДС, млн рублей")</f>
        <v>Сметная стоимость проекта в ценах 2029 года с НДС, млн рублей</v>
      </c>
      <c r="B27" s="284">
        <f>'6.2. Паспорт фин осв ввод'!C24</f>
        <v>966.11950421999995</v>
      </c>
    </row>
    <row r="28" spans="1:2" x14ac:dyDescent="0.25">
      <c r="A28" s="286" t="s">
        <v>622</v>
      </c>
      <c r="B28" s="287" t="s">
        <v>623</v>
      </c>
    </row>
    <row r="29" spans="1:2" ht="30.75" customHeight="1" x14ac:dyDescent="0.25">
      <c r="A29" s="288" t="s">
        <v>624</v>
      </c>
      <c r="B29" s="289">
        <f>'7. Паспорт отчет о закупке'!AD63/1000</f>
        <v>26.717487670000001</v>
      </c>
    </row>
    <row r="30" spans="1:2" ht="28.5" x14ac:dyDescent="0.25">
      <c r="A30" s="288" t="s">
        <v>625</v>
      </c>
      <c r="B30" s="289">
        <f>B32+B41+B58</f>
        <v>31.39713119000001</v>
      </c>
    </row>
    <row r="31" spans="1:2" x14ac:dyDescent="0.25">
      <c r="A31" s="286" t="s">
        <v>626</v>
      </c>
      <c r="B31" s="289"/>
    </row>
    <row r="32" spans="1:2" ht="28.5" x14ac:dyDescent="0.25">
      <c r="A32" s="288" t="s">
        <v>627</v>
      </c>
      <c r="B32" s="290">
        <f>SUMIF(C33:C40,10,B33:B40)</f>
        <v>0</v>
      </c>
    </row>
    <row r="33" spans="1:4" ht="30" x14ac:dyDescent="0.25">
      <c r="A33" s="291" t="s">
        <v>628</v>
      </c>
      <c r="B33" s="292">
        <v>0</v>
      </c>
      <c r="C33" s="293">
        <v>10</v>
      </c>
      <c r="D33" s="293"/>
    </row>
    <row r="34" spans="1:4" x14ac:dyDescent="0.25">
      <c r="A34" s="286" t="s">
        <v>629</v>
      </c>
      <c r="B34" s="294">
        <f>B33/$B$27</f>
        <v>0</v>
      </c>
    </row>
    <row r="35" spans="1:4" x14ac:dyDescent="0.25">
      <c r="A35" s="286" t="s">
        <v>630</v>
      </c>
      <c r="B35" s="289">
        <v>0</v>
      </c>
      <c r="C35" s="203">
        <v>1</v>
      </c>
    </row>
    <row r="36" spans="1:4" x14ac:dyDescent="0.25">
      <c r="A36" s="286" t="s">
        <v>631</v>
      </c>
      <c r="B36" s="289">
        <v>0</v>
      </c>
      <c r="C36" s="203">
        <v>2</v>
      </c>
    </row>
    <row r="37" spans="1:4" ht="30" x14ac:dyDescent="0.25">
      <c r="A37" s="291" t="s">
        <v>628</v>
      </c>
      <c r="B37" s="292">
        <v>0</v>
      </c>
      <c r="C37" s="293">
        <v>10</v>
      </c>
      <c r="D37" s="293"/>
    </row>
    <row r="38" spans="1:4" x14ac:dyDescent="0.25">
      <c r="A38" s="286" t="s">
        <v>629</v>
      </c>
      <c r="B38" s="294">
        <f>B37/$B$27</f>
        <v>0</v>
      </c>
    </row>
    <row r="39" spans="1:4" x14ac:dyDescent="0.25">
      <c r="A39" s="286" t="s">
        <v>630</v>
      </c>
      <c r="B39" s="289">
        <v>0</v>
      </c>
      <c r="C39" s="203">
        <v>1</v>
      </c>
    </row>
    <row r="40" spans="1:4" x14ac:dyDescent="0.25">
      <c r="A40" s="286" t="s">
        <v>631</v>
      </c>
      <c r="B40" s="289">
        <v>0</v>
      </c>
      <c r="C40" s="203">
        <v>2</v>
      </c>
    </row>
    <row r="41" spans="1:4" ht="28.5" x14ac:dyDescent="0.25">
      <c r="A41" s="288" t="s">
        <v>632</v>
      </c>
      <c r="B41" s="290">
        <f>SUMIF(C42:C57,20,B42:B57)</f>
        <v>0</v>
      </c>
    </row>
    <row r="42" spans="1:4" ht="30" x14ac:dyDescent="0.25">
      <c r="A42" s="291" t="s">
        <v>628</v>
      </c>
      <c r="B42" s="292">
        <v>0</v>
      </c>
      <c r="C42" s="293">
        <v>20</v>
      </c>
      <c r="D42" s="293"/>
    </row>
    <row r="43" spans="1:4" x14ac:dyDescent="0.25">
      <c r="A43" s="286" t="s">
        <v>629</v>
      </c>
      <c r="B43" s="294">
        <f>B42/$B$27</f>
        <v>0</v>
      </c>
    </row>
    <row r="44" spans="1:4" x14ac:dyDescent="0.25">
      <c r="A44" s="286" t="s">
        <v>630</v>
      </c>
      <c r="B44" s="289">
        <v>0</v>
      </c>
      <c r="C44" s="203">
        <v>1</v>
      </c>
    </row>
    <row r="45" spans="1:4" x14ac:dyDescent="0.25">
      <c r="A45" s="286" t="s">
        <v>631</v>
      </c>
      <c r="B45" s="289">
        <v>0</v>
      </c>
      <c r="C45" s="203">
        <v>2</v>
      </c>
    </row>
    <row r="46" spans="1:4" ht="30" x14ac:dyDescent="0.25">
      <c r="A46" s="291" t="s">
        <v>628</v>
      </c>
      <c r="B46" s="292">
        <v>0</v>
      </c>
      <c r="C46" s="293">
        <v>20</v>
      </c>
      <c r="D46" s="293"/>
    </row>
    <row r="47" spans="1:4" x14ac:dyDescent="0.25">
      <c r="A47" s="286" t="s">
        <v>629</v>
      </c>
      <c r="B47" s="294">
        <f>B46/$B$27</f>
        <v>0</v>
      </c>
    </row>
    <row r="48" spans="1:4" x14ac:dyDescent="0.25">
      <c r="A48" s="286" t="s">
        <v>630</v>
      </c>
      <c r="B48" s="289">
        <v>0</v>
      </c>
      <c r="C48" s="203">
        <v>1</v>
      </c>
    </row>
    <row r="49" spans="1:6" x14ac:dyDescent="0.25">
      <c r="A49" s="286" t="s">
        <v>631</v>
      </c>
      <c r="B49" s="289">
        <v>0</v>
      </c>
      <c r="C49" s="203">
        <v>2</v>
      </c>
    </row>
    <row r="50" spans="1:6" ht="30" x14ac:dyDescent="0.25">
      <c r="A50" s="291" t="s">
        <v>628</v>
      </c>
      <c r="B50" s="292">
        <v>0</v>
      </c>
      <c r="C50" s="293">
        <v>20</v>
      </c>
      <c r="D50" s="293"/>
    </row>
    <row r="51" spans="1:6" x14ac:dyDescent="0.25">
      <c r="A51" s="286" t="s">
        <v>629</v>
      </c>
      <c r="B51" s="294">
        <f>B50/$B$27</f>
        <v>0</v>
      </c>
    </row>
    <row r="52" spans="1:6" x14ac:dyDescent="0.25">
      <c r="A52" s="286" t="s">
        <v>630</v>
      </c>
      <c r="B52" s="289">
        <v>0</v>
      </c>
      <c r="C52" s="203">
        <v>1</v>
      </c>
    </row>
    <row r="53" spans="1:6" x14ac:dyDescent="0.25">
      <c r="A53" s="286" t="s">
        <v>631</v>
      </c>
      <c r="B53" s="289">
        <v>0</v>
      </c>
      <c r="C53" s="203">
        <v>2</v>
      </c>
    </row>
    <row r="54" spans="1:6" ht="30" x14ac:dyDescent="0.25">
      <c r="A54" s="291" t="s">
        <v>628</v>
      </c>
      <c r="B54" s="292">
        <v>0</v>
      </c>
      <c r="C54" s="293">
        <v>20</v>
      </c>
      <c r="D54" s="293"/>
    </row>
    <row r="55" spans="1:6" x14ac:dyDescent="0.25">
      <c r="A55" s="286" t="s">
        <v>629</v>
      </c>
      <c r="B55" s="294">
        <f>B54/$B$27</f>
        <v>0</v>
      </c>
    </row>
    <row r="56" spans="1:6" x14ac:dyDescent="0.25">
      <c r="A56" s="286" t="s">
        <v>630</v>
      </c>
      <c r="B56" s="289">
        <v>0</v>
      </c>
      <c r="C56" s="203">
        <v>1</v>
      </c>
    </row>
    <row r="57" spans="1:6" x14ac:dyDescent="0.25">
      <c r="A57" s="286" t="s">
        <v>631</v>
      </c>
      <c r="B57" s="289">
        <v>0</v>
      </c>
      <c r="C57" s="203">
        <v>2</v>
      </c>
    </row>
    <row r="58" spans="1:6" ht="28.5" x14ac:dyDescent="0.25">
      <c r="A58" s="288" t="s">
        <v>633</v>
      </c>
      <c r="B58" s="290">
        <f>SUMIF(C59:C254, 30,B59:B254)</f>
        <v>31.39713119000001</v>
      </c>
    </row>
    <row r="59" spans="1:6" ht="60" x14ac:dyDescent="0.25">
      <c r="A59" s="295" t="s">
        <v>634</v>
      </c>
      <c r="B59" s="296">
        <v>24.098380670000001</v>
      </c>
      <c r="C59" s="293">
        <v>30</v>
      </c>
      <c r="D59" s="293"/>
    </row>
    <row r="60" spans="1:6" x14ac:dyDescent="0.25">
      <c r="A60" s="286" t="s">
        <v>629</v>
      </c>
      <c r="B60" s="294">
        <f>B59/$B$27</f>
        <v>2.4943478073611521E-2</v>
      </c>
    </row>
    <row r="61" spans="1:6" x14ac:dyDescent="0.25">
      <c r="A61" s="286" t="s">
        <v>630</v>
      </c>
      <c r="B61" s="289">
        <v>21.688542609999999</v>
      </c>
      <c r="C61" s="203">
        <v>1</v>
      </c>
      <c r="D61" s="297"/>
    </row>
    <row r="62" spans="1:6" x14ac:dyDescent="0.25">
      <c r="A62" s="286" t="s">
        <v>631</v>
      </c>
      <c r="B62" s="289">
        <v>24.098380670000001</v>
      </c>
      <c r="C62" s="203">
        <v>2</v>
      </c>
      <c r="D62" s="297"/>
    </row>
    <row r="63" spans="1:6" ht="30" hidden="1" x14ac:dyDescent="0.25">
      <c r="A63" s="298" t="s">
        <v>635</v>
      </c>
      <c r="B63" s="299">
        <f>7*0</f>
        <v>0</v>
      </c>
      <c r="C63" s="293">
        <v>30</v>
      </c>
      <c r="D63" s="297"/>
      <c r="F63" s="300"/>
    </row>
    <row r="64" spans="1:6" hidden="1" x14ac:dyDescent="0.25">
      <c r="A64" s="286" t="s">
        <v>629</v>
      </c>
      <c r="B64" s="294">
        <f>B63/$B$27</f>
        <v>0</v>
      </c>
      <c r="D64" s="297"/>
    </row>
    <row r="65" spans="1:4" hidden="1" x14ac:dyDescent="0.25">
      <c r="A65" s="286" t="s">
        <v>630</v>
      </c>
      <c r="B65" s="289">
        <v>3.0000000000000001E-3</v>
      </c>
      <c r="C65" s="203">
        <v>1</v>
      </c>
      <c r="D65" s="297"/>
    </row>
    <row r="66" spans="1:4" hidden="1" x14ac:dyDescent="0.25">
      <c r="A66" s="286" t="s">
        <v>631</v>
      </c>
      <c r="B66" s="289">
        <v>0</v>
      </c>
      <c r="C66" s="203">
        <v>2</v>
      </c>
      <c r="D66" s="297"/>
    </row>
    <row r="67" spans="1:4" ht="45" x14ac:dyDescent="0.25">
      <c r="A67" s="295" t="s">
        <v>636</v>
      </c>
      <c r="B67" s="296">
        <v>2.0070070000000002</v>
      </c>
      <c r="C67" s="293">
        <v>30</v>
      </c>
      <c r="D67" s="297"/>
    </row>
    <row r="68" spans="1:4" x14ac:dyDescent="0.25">
      <c r="A68" s="286" t="s">
        <v>629</v>
      </c>
      <c r="B68" s="294">
        <f>B67/$B$27</f>
        <v>2.0773900032381239E-3</v>
      </c>
      <c r="D68" s="297"/>
    </row>
    <row r="69" spans="1:4" x14ac:dyDescent="0.25">
      <c r="A69" s="286" t="s">
        <v>630</v>
      </c>
      <c r="B69" s="289">
        <v>2.0070070000000002</v>
      </c>
      <c r="C69" s="203">
        <v>1</v>
      </c>
      <c r="D69" s="297"/>
    </row>
    <row r="70" spans="1:4" x14ac:dyDescent="0.25">
      <c r="A70" s="286" t="s">
        <v>631</v>
      </c>
      <c r="B70" s="289">
        <v>2.0070070000000002</v>
      </c>
      <c r="C70" s="203">
        <v>2</v>
      </c>
      <c r="D70" s="297"/>
    </row>
    <row r="71" spans="1:4" ht="45" x14ac:dyDescent="0.25">
      <c r="A71" s="295" t="s">
        <v>637</v>
      </c>
      <c r="B71" s="296">
        <v>0.02</v>
      </c>
      <c r="C71" s="293">
        <v>30</v>
      </c>
      <c r="D71" s="297"/>
    </row>
    <row r="72" spans="1:4" ht="15.75" customHeight="1" x14ac:dyDescent="0.25">
      <c r="A72" s="286" t="s">
        <v>629</v>
      </c>
      <c r="B72" s="294">
        <f>B71/$B$27</f>
        <v>2.070137277287148E-5</v>
      </c>
      <c r="D72" s="297"/>
    </row>
    <row r="73" spans="1:4" x14ac:dyDescent="0.25">
      <c r="A73" s="286" t="s">
        <v>630</v>
      </c>
      <c r="B73" s="289">
        <v>0.02</v>
      </c>
      <c r="C73" s="203">
        <v>1</v>
      </c>
      <c r="D73" s="297"/>
    </row>
    <row r="74" spans="1:4" x14ac:dyDescent="0.25">
      <c r="A74" s="286" t="s">
        <v>631</v>
      </c>
      <c r="B74" s="289">
        <v>0.02</v>
      </c>
      <c r="C74" s="203">
        <v>2</v>
      </c>
      <c r="D74" s="297"/>
    </row>
    <row r="75" spans="1:4" ht="30" x14ac:dyDescent="0.25">
      <c r="A75" s="295" t="s">
        <v>638</v>
      </c>
      <c r="B75" s="296">
        <v>0.2853</v>
      </c>
      <c r="C75" s="293">
        <v>30</v>
      </c>
      <c r="D75" s="297"/>
    </row>
    <row r="76" spans="1:4" x14ac:dyDescent="0.25">
      <c r="A76" s="286" t="s">
        <v>629</v>
      </c>
      <c r="B76" s="294">
        <f>B75/$B$27</f>
        <v>2.9530508260501164E-4</v>
      </c>
      <c r="D76" s="297"/>
    </row>
    <row r="77" spans="1:4" x14ac:dyDescent="0.25">
      <c r="A77" s="286" t="s">
        <v>630</v>
      </c>
      <c r="B77" s="289">
        <v>0.2853</v>
      </c>
      <c r="C77" s="203">
        <v>1</v>
      </c>
      <c r="D77" s="297"/>
    </row>
    <row r="78" spans="1:4" x14ac:dyDescent="0.25">
      <c r="A78" s="286" t="s">
        <v>631</v>
      </c>
      <c r="B78" s="289">
        <v>0.2853</v>
      </c>
      <c r="C78" s="203">
        <v>2</v>
      </c>
      <c r="D78" s="297"/>
    </row>
    <row r="79" spans="1:4" ht="30" x14ac:dyDescent="0.25">
      <c r="A79" s="295" t="s">
        <v>639</v>
      </c>
      <c r="B79" s="296">
        <v>3.2000000000000001E-2</v>
      </c>
      <c r="C79" s="293">
        <v>30</v>
      </c>
      <c r="D79" s="297"/>
    </row>
    <row r="80" spans="1:4" x14ac:dyDescent="0.25">
      <c r="A80" s="286" t="s">
        <v>629</v>
      </c>
      <c r="B80" s="294">
        <f>B79/$B$27</f>
        <v>3.3122196436594366E-5</v>
      </c>
      <c r="D80" s="297"/>
    </row>
    <row r="81" spans="1:11" x14ac:dyDescent="0.25">
      <c r="A81" s="286" t="s">
        <v>630</v>
      </c>
      <c r="B81" s="289">
        <v>3.2000000000000001E-2</v>
      </c>
      <c r="C81" s="203">
        <v>1</v>
      </c>
      <c r="D81" s="297"/>
    </row>
    <row r="82" spans="1:11" x14ac:dyDescent="0.25">
      <c r="A82" s="286" t="s">
        <v>631</v>
      </c>
      <c r="B82" s="289">
        <v>3.2000000000000001E-2</v>
      </c>
      <c r="C82" s="203">
        <v>2</v>
      </c>
      <c r="D82" s="297"/>
    </row>
    <row r="83" spans="1:11" ht="30" x14ac:dyDescent="0.25">
      <c r="A83" s="295" t="s">
        <v>640</v>
      </c>
      <c r="B83" s="296">
        <v>0.1515</v>
      </c>
      <c r="C83" s="293">
        <v>30</v>
      </c>
      <c r="D83" s="297"/>
    </row>
    <row r="84" spans="1:11" x14ac:dyDescent="0.25">
      <c r="A84" s="286" t="s">
        <v>629</v>
      </c>
      <c r="B84" s="294">
        <f>B83/$B$27</f>
        <v>1.5681289875450145E-4</v>
      </c>
      <c r="D84" s="297"/>
    </row>
    <row r="85" spans="1:11" x14ac:dyDescent="0.25">
      <c r="A85" s="286" t="s">
        <v>630</v>
      </c>
      <c r="B85" s="289">
        <v>0.14810000000000001</v>
      </c>
      <c r="C85" s="203">
        <v>1</v>
      </c>
      <c r="D85" s="297"/>
    </row>
    <row r="86" spans="1:11" x14ac:dyDescent="0.25">
      <c r="A86" s="286" t="s">
        <v>631</v>
      </c>
      <c r="B86" s="289">
        <v>0.14810000000000001</v>
      </c>
      <c r="C86" s="203">
        <v>2</v>
      </c>
      <c r="D86" s="297"/>
    </row>
    <row r="87" spans="1:11" ht="30" x14ac:dyDescent="0.25">
      <c r="A87" s="295" t="s">
        <v>641</v>
      </c>
      <c r="B87" s="296">
        <v>1.7999999999999999E-2</v>
      </c>
      <c r="C87" s="293">
        <v>30</v>
      </c>
      <c r="D87" s="297"/>
    </row>
    <row r="88" spans="1:11" x14ac:dyDescent="0.25">
      <c r="A88" s="286" t="s">
        <v>629</v>
      </c>
      <c r="B88" s="294">
        <f>B87/$B$27</f>
        <v>1.8631235495584332E-5</v>
      </c>
      <c r="D88" s="297"/>
    </row>
    <row r="89" spans="1:11" x14ac:dyDescent="0.25">
      <c r="A89" s="286" t="s">
        <v>630</v>
      </c>
      <c r="B89" s="289">
        <v>1.7999999999999999E-2</v>
      </c>
      <c r="C89" s="203">
        <v>1</v>
      </c>
      <c r="D89" s="297"/>
    </row>
    <row r="90" spans="1:11" x14ac:dyDescent="0.25">
      <c r="A90" s="286" t="s">
        <v>631</v>
      </c>
      <c r="B90" s="289">
        <v>1.7999999999999999E-2</v>
      </c>
      <c r="C90" s="203">
        <v>2</v>
      </c>
      <c r="D90" s="297"/>
    </row>
    <row r="91" spans="1:11" ht="30" x14ac:dyDescent="0.25">
      <c r="A91" s="295" t="s">
        <v>642</v>
      </c>
      <c r="B91" s="296">
        <v>9.9299999999999999E-2</v>
      </c>
      <c r="C91" s="293">
        <v>30</v>
      </c>
      <c r="D91" s="297"/>
    </row>
    <row r="92" spans="1:11" x14ac:dyDescent="0.25">
      <c r="A92" s="286" t="s">
        <v>629</v>
      </c>
      <c r="B92" s="294">
        <f>B91/$B$27</f>
        <v>1.027823158173069E-4</v>
      </c>
      <c r="D92" s="297"/>
    </row>
    <row r="93" spans="1:11" x14ac:dyDescent="0.25">
      <c r="A93" s="286" t="s">
        <v>630</v>
      </c>
      <c r="B93" s="289">
        <v>9.9299999999999999E-2</v>
      </c>
      <c r="C93" s="203">
        <v>1</v>
      </c>
      <c r="D93" s="297"/>
    </row>
    <row r="94" spans="1:11" x14ac:dyDescent="0.25">
      <c r="A94" s="286" t="s">
        <v>631</v>
      </c>
      <c r="B94" s="289">
        <v>9.9299999999999999E-2</v>
      </c>
      <c r="C94" s="203">
        <v>2</v>
      </c>
      <c r="D94" s="297"/>
    </row>
    <row r="95" spans="1:11" s="301" customFormat="1" ht="30" x14ac:dyDescent="0.25">
      <c r="A95" s="295" t="s">
        <v>643</v>
      </c>
      <c r="B95" s="296">
        <f>0.006</f>
        <v>6.0000000000000001E-3</v>
      </c>
      <c r="C95" s="301">
        <v>30</v>
      </c>
      <c r="D95" s="297"/>
      <c r="E95" s="203"/>
      <c r="F95" s="203"/>
      <c r="G95" s="203"/>
      <c r="H95" s="203"/>
      <c r="I95" s="203"/>
      <c r="J95" s="203"/>
      <c r="K95" s="203"/>
    </row>
    <row r="96" spans="1:11" x14ac:dyDescent="0.25">
      <c r="A96" s="286" t="s">
        <v>629</v>
      </c>
      <c r="B96" s="294">
        <f>B95/$B$27</f>
        <v>6.2104118318614445E-6</v>
      </c>
      <c r="D96" s="297"/>
    </row>
    <row r="97" spans="1:4" x14ac:dyDescent="0.25">
      <c r="A97" s="286" t="s">
        <v>630</v>
      </c>
      <c r="B97" s="289">
        <v>6.0000000000000001E-3</v>
      </c>
      <c r="C97" s="203">
        <v>1</v>
      </c>
      <c r="D97" s="297"/>
    </row>
    <row r="98" spans="1:4" x14ac:dyDescent="0.25">
      <c r="A98" s="286" t="s">
        <v>631</v>
      </c>
      <c r="B98" s="289">
        <v>6.0000000000000001E-3</v>
      </c>
      <c r="C98" s="203">
        <v>2</v>
      </c>
      <c r="D98" s="297"/>
    </row>
    <row r="99" spans="1:4" ht="45" x14ac:dyDescent="0.25">
      <c r="A99" s="295" t="s">
        <v>644</v>
      </c>
      <c r="B99" s="296">
        <v>4.9650000000000001E-5</v>
      </c>
      <c r="C99" s="293">
        <v>30</v>
      </c>
      <c r="D99" s="297"/>
    </row>
    <row r="100" spans="1:4" x14ac:dyDescent="0.25">
      <c r="A100" s="286" t="s">
        <v>629</v>
      </c>
      <c r="B100" s="294">
        <f>B99/$B$27</f>
        <v>5.139115790865345E-8</v>
      </c>
      <c r="D100" s="297"/>
    </row>
    <row r="101" spans="1:4" x14ac:dyDescent="0.25">
      <c r="A101" s="286" t="s">
        <v>630</v>
      </c>
      <c r="B101" s="289">
        <v>4.9650000000000001E-5</v>
      </c>
      <c r="C101" s="203">
        <v>1</v>
      </c>
      <c r="D101" s="297"/>
    </row>
    <row r="102" spans="1:4" x14ac:dyDescent="0.25">
      <c r="A102" s="286" t="s">
        <v>631</v>
      </c>
      <c r="B102" s="289">
        <v>4.9650000000000001E-5</v>
      </c>
      <c r="C102" s="203">
        <v>2</v>
      </c>
      <c r="D102" s="297"/>
    </row>
    <row r="103" spans="1:4" ht="30" x14ac:dyDescent="0.25">
      <c r="A103" s="295" t="s">
        <v>645</v>
      </c>
      <c r="B103" s="296">
        <v>8.5523929999999998E-2</v>
      </c>
      <c r="C103" s="293">
        <v>30</v>
      </c>
      <c r="D103" s="297"/>
    </row>
    <row r="104" spans="1:4" x14ac:dyDescent="0.25">
      <c r="A104" s="286" t="s">
        <v>629</v>
      </c>
      <c r="B104" s="294">
        <f>B103/$B$27</f>
        <v>8.8523137796548321E-5</v>
      </c>
      <c r="D104" s="297"/>
    </row>
    <row r="105" spans="1:4" x14ac:dyDescent="0.25">
      <c r="A105" s="286" t="s">
        <v>630</v>
      </c>
      <c r="B105" s="289">
        <v>8.5523929999999998E-2</v>
      </c>
      <c r="C105" s="203">
        <v>1</v>
      </c>
      <c r="D105" s="297"/>
    </row>
    <row r="106" spans="1:4" x14ac:dyDescent="0.25">
      <c r="A106" s="286" t="s">
        <v>631</v>
      </c>
      <c r="B106" s="289">
        <v>8.5523929999999998E-2</v>
      </c>
      <c r="C106" s="203">
        <v>2</v>
      </c>
      <c r="D106" s="297"/>
    </row>
    <row r="107" spans="1:4" ht="45" x14ac:dyDescent="0.25">
      <c r="A107" s="295" t="s">
        <v>646</v>
      </c>
      <c r="B107" s="296">
        <v>0.17829962499999999</v>
      </c>
      <c r="C107" s="293">
        <v>30</v>
      </c>
      <c r="D107" s="297"/>
    </row>
    <row r="108" spans="1:4" x14ac:dyDescent="0.25">
      <c r="A108" s="286" t="s">
        <v>629</v>
      </c>
      <c r="B108" s="294">
        <f>B107/$B$27</f>
        <v>1.8455235011940975E-4</v>
      </c>
      <c r="D108" s="297"/>
    </row>
    <row r="109" spans="1:4" x14ac:dyDescent="0.25">
      <c r="A109" s="286" t="s">
        <v>630</v>
      </c>
      <c r="B109" s="289">
        <v>0.17829962499999999</v>
      </c>
      <c r="C109" s="203">
        <v>1</v>
      </c>
      <c r="D109" s="297"/>
    </row>
    <row r="110" spans="1:4" x14ac:dyDescent="0.25">
      <c r="A110" s="286" t="s">
        <v>631</v>
      </c>
      <c r="B110" s="289">
        <v>0.17829962499999999</v>
      </c>
      <c r="C110" s="203">
        <v>2</v>
      </c>
      <c r="D110" s="297"/>
    </row>
    <row r="111" spans="1:4" ht="45" x14ac:dyDescent="0.25">
      <c r="A111" s="295" t="s">
        <v>647</v>
      </c>
      <c r="B111" s="296">
        <v>0.17829962499999999</v>
      </c>
      <c r="C111" s="293">
        <v>30</v>
      </c>
      <c r="D111" s="297"/>
    </row>
    <row r="112" spans="1:4" x14ac:dyDescent="0.25">
      <c r="A112" s="286" t="s">
        <v>629</v>
      </c>
      <c r="B112" s="294">
        <f>B111/$B$27</f>
        <v>1.8455235011940975E-4</v>
      </c>
      <c r="D112" s="297"/>
    </row>
    <row r="113" spans="1:4" x14ac:dyDescent="0.25">
      <c r="A113" s="286" t="s">
        <v>630</v>
      </c>
      <c r="B113" s="289">
        <v>0.17829962499999999</v>
      </c>
      <c r="C113" s="203">
        <v>1</v>
      </c>
      <c r="D113" s="297"/>
    </row>
    <row r="114" spans="1:4" x14ac:dyDescent="0.25">
      <c r="A114" s="286" t="s">
        <v>631</v>
      </c>
      <c r="B114" s="289">
        <v>0.17829962499999999</v>
      </c>
      <c r="C114" s="203">
        <v>2</v>
      </c>
      <c r="D114" s="297"/>
    </row>
    <row r="115" spans="1:4" ht="30" x14ac:dyDescent="0.25">
      <c r="A115" s="295" t="s">
        <v>648</v>
      </c>
      <c r="B115" s="296">
        <v>2.5000000000000001E-3</v>
      </c>
      <c r="C115" s="293">
        <v>30</v>
      </c>
      <c r="D115" s="297"/>
    </row>
    <row r="116" spans="1:4" x14ac:dyDescent="0.25">
      <c r="A116" s="286" t="s">
        <v>629</v>
      </c>
      <c r="B116" s="294">
        <f>B115/$B$27</f>
        <v>2.5876715966089351E-6</v>
      </c>
      <c r="D116" s="297"/>
    </row>
    <row r="117" spans="1:4" x14ac:dyDescent="0.25">
      <c r="A117" s="286" t="s">
        <v>630</v>
      </c>
      <c r="B117" s="289">
        <v>2.5000000000000001E-3</v>
      </c>
      <c r="C117" s="203">
        <v>1</v>
      </c>
      <c r="D117" s="297"/>
    </row>
    <row r="118" spans="1:4" x14ac:dyDescent="0.25">
      <c r="A118" s="286" t="s">
        <v>631</v>
      </c>
      <c r="B118" s="289">
        <v>2.5000000000000001E-3</v>
      </c>
      <c r="C118" s="203">
        <v>2</v>
      </c>
      <c r="D118" s="297"/>
    </row>
    <row r="119" spans="1:4" ht="30" x14ac:dyDescent="0.25">
      <c r="A119" s="295" t="s">
        <v>649</v>
      </c>
      <c r="B119" s="296">
        <v>6.08E-2</v>
      </c>
      <c r="C119" s="293">
        <v>30</v>
      </c>
      <c r="D119" s="297"/>
    </row>
    <row r="120" spans="1:4" x14ac:dyDescent="0.25">
      <c r="A120" s="286" t="s">
        <v>629</v>
      </c>
      <c r="B120" s="294">
        <f>B119/$B$27</f>
        <v>6.29321732295293E-5</v>
      </c>
      <c r="D120" s="297"/>
    </row>
    <row r="121" spans="1:4" x14ac:dyDescent="0.25">
      <c r="A121" s="286" t="s">
        <v>630</v>
      </c>
      <c r="B121" s="289">
        <v>6.08E-2</v>
      </c>
      <c r="C121" s="203">
        <v>1</v>
      </c>
      <c r="D121" s="297"/>
    </row>
    <row r="122" spans="1:4" x14ac:dyDescent="0.25">
      <c r="A122" s="286" t="s">
        <v>631</v>
      </c>
      <c r="B122" s="289">
        <v>6.08E-2</v>
      </c>
      <c r="C122" s="203">
        <v>2</v>
      </c>
      <c r="D122" s="297"/>
    </row>
    <row r="123" spans="1:4" ht="30" x14ac:dyDescent="0.25">
      <c r="A123" s="295" t="s">
        <v>650</v>
      </c>
      <c r="B123" s="296">
        <v>3.5346000000000002E-2</v>
      </c>
      <c r="C123" s="293">
        <v>30</v>
      </c>
      <c r="D123" s="297"/>
    </row>
    <row r="124" spans="1:4" x14ac:dyDescent="0.25">
      <c r="A124" s="286" t="s">
        <v>629</v>
      </c>
      <c r="B124" s="294">
        <f>B123/$B$27</f>
        <v>3.6585536101495766E-5</v>
      </c>
      <c r="D124" s="297"/>
    </row>
    <row r="125" spans="1:4" x14ac:dyDescent="0.25">
      <c r="A125" s="286" t="s">
        <v>630</v>
      </c>
      <c r="B125" s="289">
        <v>3.5346000000000002E-2</v>
      </c>
      <c r="C125" s="203">
        <v>1</v>
      </c>
      <c r="D125" s="297"/>
    </row>
    <row r="126" spans="1:4" x14ac:dyDescent="0.25">
      <c r="A126" s="286" t="s">
        <v>631</v>
      </c>
      <c r="B126" s="289">
        <v>3.5346000000000002E-2</v>
      </c>
      <c r="C126" s="203">
        <v>2</v>
      </c>
      <c r="D126" s="297"/>
    </row>
    <row r="127" spans="1:4" ht="30" x14ac:dyDescent="0.25">
      <c r="A127" s="295" t="s">
        <v>651</v>
      </c>
      <c r="B127" s="296">
        <v>5.4900000000000004E-2</v>
      </c>
      <c r="C127" s="293">
        <v>30</v>
      </c>
      <c r="D127" s="297"/>
    </row>
    <row r="128" spans="1:4" x14ac:dyDescent="0.25">
      <c r="A128" s="286" t="s">
        <v>629</v>
      </c>
      <c r="B128" s="294">
        <f>B127/$B$27</f>
        <v>5.6825268261532216E-5</v>
      </c>
      <c r="D128" s="297"/>
    </row>
    <row r="129" spans="1:4" x14ac:dyDescent="0.25">
      <c r="A129" s="286" t="s">
        <v>630</v>
      </c>
      <c r="B129" s="289">
        <v>5.4900000000000004E-2</v>
      </c>
      <c r="C129" s="203">
        <v>1</v>
      </c>
      <c r="D129" s="297"/>
    </row>
    <row r="130" spans="1:4" x14ac:dyDescent="0.25">
      <c r="A130" s="286" t="s">
        <v>631</v>
      </c>
      <c r="B130" s="289">
        <v>5.4900000000000004E-2</v>
      </c>
      <c r="C130" s="203">
        <v>2</v>
      </c>
      <c r="D130" s="297"/>
    </row>
    <row r="131" spans="1:4" ht="30" x14ac:dyDescent="0.25">
      <c r="A131" s="295" t="s">
        <v>652</v>
      </c>
      <c r="B131" s="296">
        <v>9.5600000000000004E-2</v>
      </c>
      <c r="C131" s="293">
        <v>30</v>
      </c>
      <c r="D131" s="297"/>
    </row>
    <row r="132" spans="1:4" x14ac:dyDescent="0.25">
      <c r="A132" s="286" t="s">
        <v>629</v>
      </c>
      <c r="B132" s="294">
        <f>B131/$B$27</f>
        <v>9.8952561854325676E-5</v>
      </c>
      <c r="D132" s="297"/>
    </row>
    <row r="133" spans="1:4" x14ac:dyDescent="0.25">
      <c r="A133" s="286" t="s">
        <v>630</v>
      </c>
      <c r="B133" s="289">
        <v>9.5600000000000004E-2</v>
      </c>
      <c r="C133" s="203">
        <v>1</v>
      </c>
      <c r="D133" s="297"/>
    </row>
    <row r="134" spans="1:4" x14ac:dyDescent="0.25">
      <c r="A134" s="286" t="s">
        <v>631</v>
      </c>
      <c r="B134" s="289">
        <v>9.5600000000000004E-2</v>
      </c>
      <c r="C134" s="203">
        <v>2</v>
      </c>
      <c r="D134" s="297"/>
    </row>
    <row r="135" spans="1:4" ht="30" x14ac:dyDescent="0.25">
      <c r="A135" s="295" t="s">
        <v>653</v>
      </c>
      <c r="B135" s="296">
        <v>1.9299999999999998E-2</v>
      </c>
      <c r="C135" s="293">
        <v>30</v>
      </c>
      <c r="D135" s="297"/>
    </row>
    <row r="136" spans="1:4" x14ac:dyDescent="0.25">
      <c r="A136" s="286" t="s">
        <v>629</v>
      </c>
      <c r="B136" s="294">
        <f>B135/$B$27</f>
        <v>1.9976824725820975E-5</v>
      </c>
      <c r="D136" s="297"/>
    </row>
    <row r="137" spans="1:4" x14ac:dyDescent="0.25">
      <c r="A137" s="286" t="s">
        <v>630</v>
      </c>
      <c r="B137" s="289">
        <v>1.9299999999999998E-2</v>
      </c>
      <c r="C137" s="203">
        <v>1</v>
      </c>
      <c r="D137" s="297"/>
    </row>
    <row r="138" spans="1:4" x14ac:dyDescent="0.25">
      <c r="A138" s="286" t="s">
        <v>631</v>
      </c>
      <c r="B138" s="289">
        <v>1.9300000000000001E-2</v>
      </c>
      <c r="C138" s="203">
        <v>2</v>
      </c>
      <c r="D138" s="297"/>
    </row>
    <row r="139" spans="1:4" ht="30" x14ac:dyDescent="0.25">
      <c r="A139" s="295" t="s">
        <v>654</v>
      </c>
      <c r="B139" s="296">
        <v>8.0399999999999985E-2</v>
      </c>
      <c r="C139" s="293">
        <v>30</v>
      </c>
      <c r="D139" s="297"/>
    </row>
    <row r="140" spans="1:4" x14ac:dyDescent="0.25">
      <c r="A140" s="286" t="s">
        <v>629</v>
      </c>
      <c r="B140" s="294">
        <f>B139/$B$27</f>
        <v>8.3219518546943331E-5</v>
      </c>
      <c r="D140" s="297"/>
    </row>
    <row r="141" spans="1:4" x14ac:dyDescent="0.25">
      <c r="A141" s="286" t="s">
        <v>630</v>
      </c>
      <c r="B141" s="289">
        <v>8.0399999999999985E-2</v>
      </c>
      <c r="C141" s="203">
        <v>1</v>
      </c>
      <c r="D141" s="297"/>
    </row>
    <row r="142" spans="1:4" x14ac:dyDescent="0.25">
      <c r="A142" s="286" t="s">
        <v>631</v>
      </c>
      <c r="B142" s="289">
        <v>8.0399999999999985E-2</v>
      </c>
      <c r="C142" s="203">
        <v>2</v>
      </c>
      <c r="D142" s="297"/>
    </row>
    <row r="143" spans="1:4" ht="30" x14ac:dyDescent="0.25">
      <c r="A143" s="295" t="s">
        <v>655</v>
      </c>
      <c r="B143" s="296">
        <v>1.11E-2</v>
      </c>
      <c r="C143" s="293">
        <v>30</v>
      </c>
      <c r="D143" s="297"/>
    </row>
    <row r="144" spans="1:4" x14ac:dyDescent="0.25">
      <c r="A144" s="286" t="s">
        <v>629</v>
      </c>
      <c r="B144" s="294">
        <f>B143/$B$27</f>
        <v>1.1489261888943672E-5</v>
      </c>
      <c r="D144" s="297"/>
    </row>
    <row r="145" spans="1:4" x14ac:dyDescent="0.25">
      <c r="A145" s="286" t="s">
        <v>630</v>
      </c>
      <c r="B145" s="289">
        <v>1.11E-2</v>
      </c>
      <c r="C145" s="203">
        <v>1</v>
      </c>
      <c r="D145" s="297"/>
    </row>
    <row r="146" spans="1:4" x14ac:dyDescent="0.25">
      <c r="A146" s="286" t="s">
        <v>631</v>
      </c>
      <c r="B146" s="289">
        <v>1.11E-2</v>
      </c>
      <c r="C146" s="203">
        <v>2</v>
      </c>
      <c r="D146" s="297"/>
    </row>
    <row r="147" spans="1:4" ht="30" x14ac:dyDescent="0.25">
      <c r="A147" s="295" t="s">
        <v>656</v>
      </c>
      <c r="B147" s="296">
        <v>0.15529999999999999</v>
      </c>
      <c r="C147" s="293">
        <v>30</v>
      </c>
      <c r="D147" s="297"/>
    </row>
    <row r="148" spans="1:4" x14ac:dyDescent="0.25">
      <c r="A148" s="286" t="s">
        <v>629</v>
      </c>
      <c r="B148" s="294">
        <f>B147/$B$27</f>
        <v>1.6074615958134705E-4</v>
      </c>
      <c r="D148" s="297"/>
    </row>
    <row r="149" spans="1:4" x14ac:dyDescent="0.25">
      <c r="A149" s="286" t="s">
        <v>630</v>
      </c>
      <c r="B149" s="289">
        <v>0.15529999999999999</v>
      </c>
      <c r="C149" s="203">
        <v>1</v>
      </c>
      <c r="D149" s="297"/>
    </row>
    <row r="150" spans="1:4" x14ac:dyDescent="0.25">
      <c r="A150" s="286" t="s">
        <v>631</v>
      </c>
      <c r="B150" s="289">
        <v>0.15529999999999999</v>
      </c>
      <c r="C150" s="203">
        <v>2</v>
      </c>
      <c r="D150" s="297"/>
    </row>
    <row r="151" spans="1:4" ht="30" x14ac:dyDescent="0.25">
      <c r="A151" s="295" t="s">
        <v>657</v>
      </c>
      <c r="B151" s="296">
        <v>9.4799999999999995E-2</v>
      </c>
      <c r="C151" s="293">
        <v>30</v>
      </c>
      <c r="D151" s="297"/>
    </row>
    <row r="152" spans="1:4" x14ac:dyDescent="0.25">
      <c r="A152" s="286" t="s">
        <v>629</v>
      </c>
      <c r="B152" s="294">
        <f>B151/$B$27</f>
        <v>9.8124506943410804E-5</v>
      </c>
      <c r="D152" s="297"/>
    </row>
    <row r="153" spans="1:4" x14ac:dyDescent="0.25">
      <c r="A153" s="286" t="s">
        <v>630</v>
      </c>
      <c r="B153" s="289">
        <v>9.4799999999999995E-2</v>
      </c>
      <c r="C153" s="203">
        <v>1</v>
      </c>
      <c r="D153" s="297"/>
    </row>
    <row r="154" spans="1:4" x14ac:dyDescent="0.25">
      <c r="A154" s="286" t="s">
        <v>631</v>
      </c>
      <c r="B154" s="289">
        <v>9.4799999999999995E-2</v>
      </c>
      <c r="C154" s="203">
        <v>2</v>
      </c>
      <c r="D154" s="297"/>
    </row>
    <row r="155" spans="1:4" ht="30" x14ac:dyDescent="0.25">
      <c r="A155" s="295" t="s">
        <v>658</v>
      </c>
      <c r="B155" s="296">
        <v>0.25309999999999999</v>
      </c>
      <c r="C155" s="293">
        <v>30</v>
      </c>
      <c r="D155" s="297"/>
    </row>
    <row r="156" spans="1:4" x14ac:dyDescent="0.25">
      <c r="A156" s="286" t="s">
        <v>629</v>
      </c>
      <c r="B156" s="294">
        <f>B155/$B$27</f>
        <v>2.6197587244068855E-4</v>
      </c>
      <c r="D156" s="297"/>
    </row>
    <row r="157" spans="1:4" x14ac:dyDescent="0.25">
      <c r="A157" s="286" t="s">
        <v>630</v>
      </c>
      <c r="B157" s="289">
        <v>0.25309999999999999</v>
      </c>
      <c r="C157" s="203">
        <v>1</v>
      </c>
      <c r="D157" s="297"/>
    </row>
    <row r="158" spans="1:4" x14ac:dyDescent="0.25">
      <c r="A158" s="286" t="s">
        <v>631</v>
      </c>
      <c r="B158" s="289">
        <v>0.25309999999999999</v>
      </c>
      <c r="C158" s="203">
        <v>2</v>
      </c>
      <c r="D158" s="297"/>
    </row>
    <row r="159" spans="1:4" ht="30" x14ac:dyDescent="0.25">
      <c r="A159" s="295" t="s">
        <v>659</v>
      </c>
      <c r="B159" s="296">
        <v>0.1479</v>
      </c>
      <c r="C159" s="293">
        <v>30</v>
      </c>
      <c r="D159" s="297"/>
    </row>
    <row r="160" spans="1:4" x14ac:dyDescent="0.25">
      <c r="A160" s="286" t="s">
        <v>629</v>
      </c>
      <c r="B160" s="294">
        <f>B159/$B$27</f>
        <v>1.5308665165538461E-4</v>
      </c>
      <c r="D160" s="297"/>
    </row>
    <row r="161" spans="1:4" x14ac:dyDescent="0.25">
      <c r="A161" s="286" t="s">
        <v>630</v>
      </c>
      <c r="B161" s="289">
        <v>0.1479</v>
      </c>
      <c r="C161" s="203">
        <v>1</v>
      </c>
      <c r="D161" s="297"/>
    </row>
    <row r="162" spans="1:4" x14ac:dyDescent="0.25">
      <c r="A162" s="286" t="s">
        <v>631</v>
      </c>
      <c r="B162" s="289">
        <v>0.1479</v>
      </c>
      <c r="C162" s="203">
        <v>2</v>
      </c>
      <c r="D162" s="297"/>
    </row>
    <row r="163" spans="1:4" ht="30" x14ac:dyDescent="0.25">
      <c r="A163" s="295" t="s">
        <v>660</v>
      </c>
      <c r="B163" s="296">
        <v>5.9299999999999999E-2</v>
      </c>
      <c r="C163" s="293">
        <v>30</v>
      </c>
      <c r="D163" s="297"/>
    </row>
    <row r="164" spans="1:4" x14ac:dyDescent="0.25">
      <c r="A164" s="286" t="s">
        <v>629</v>
      </c>
      <c r="B164" s="294">
        <f>B163/$B$27</f>
        <v>6.1379570271563935E-5</v>
      </c>
      <c r="D164" s="297"/>
    </row>
    <row r="165" spans="1:4" x14ac:dyDescent="0.25">
      <c r="A165" s="286" t="s">
        <v>630</v>
      </c>
      <c r="B165" s="289">
        <v>5.9299999999999999E-2</v>
      </c>
      <c r="C165" s="203">
        <v>1</v>
      </c>
      <c r="D165" s="297"/>
    </row>
    <row r="166" spans="1:4" x14ac:dyDescent="0.25">
      <c r="A166" s="286" t="s">
        <v>631</v>
      </c>
      <c r="B166" s="289">
        <v>5.9299999999999999E-2</v>
      </c>
      <c r="C166" s="203">
        <v>2</v>
      </c>
      <c r="D166" s="297"/>
    </row>
    <row r="167" spans="1:4" ht="30" x14ac:dyDescent="0.25">
      <c r="A167" s="295" t="s">
        <v>661</v>
      </c>
      <c r="B167" s="296">
        <v>0.12609999999999999</v>
      </c>
      <c r="C167" s="293">
        <v>30</v>
      </c>
      <c r="D167" s="297"/>
    </row>
    <row r="168" spans="1:4" x14ac:dyDescent="0.25">
      <c r="A168" s="286" t="s">
        <v>629</v>
      </c>
      <c r="B168" s="294">
        <f>B167/$B$27</f>
        <v>1.3052215533295466E-4</v>
      </c>
      <c r="D168" s="297"/>
    </row>
    <row r="169" spans="1:4" x14ac:dyDescent="0.25">
      <c r="A169" s="286" t="s">
        <v>630</v>
      </c>
      <c r="B169" s="289">
        <v>0.12609999999999999</v>
      </c>
      <c r="C169" s="203">
        <v>1</v>
      </c>
      <c r="D169" s="297"/>
    </row>
    <row r="170" spans="1:4" x14ac:dyDescent="0.25">
      <c r="A170" s="286" t="s">
        <v>631</v>
      </c>
      <c r="B170" s="289">
        <v>0.12609999999999999</v>
      </c>
      <c r="C170" s="203">
        <v>2</v>
      </c>
      <c r="D170" s="297"/>
    </row>
    <row r="171" spans="1:4" ht="30" x14ac:dyDescent="0.25">
      <c r="A171" s="295" t="s">
        <v>662</v>
      </c>
      <c r="B171" s="296">
        <v>0.14929999999999999</v>
      </c>
      <c r="C171" s="293">
        <v>30</v>
      </c>
      <c r="D171" s="297"/>
    </row>
    <row r="172" spans="1:4" x14ac:dyDescent="0.25">
      <c r="A172" s="286" t="s">
        <v>629</v>
      </c>
      <c r="B172" s="294">
        <f>B171/$B$27</f>
        <v>1.5453574774948559E-4</v>
      </c>
      <c r="D172" s="297"/>
    </row>
    <row r="173" spans="1:4" x14ac:dyDescent="0.25">
      <c r="A173" s="286" t="s">
        <v>630</v>
      </c>
      <c r="B173" s="289">
        <v>0.14929999999999999</v>
      </c>
      <c r="C173" s="203">
        <v>1</v>
      </c>
      <c r="D173" s="297"/>
    </row>
    <row r="174" spans="1:4" x14ac:dyDescent="0.25">
      <c r="A174" s="286" t="s">
        <v>631</v>
      </c>
      <c r="B174" s="289">
        <v>0.14929999999999999</v>
      </c>
      <c r="C174" s="203">
        <v>2</v>
      </c>
      <c r="D174" s="297"/>
    </row>
    <row r="175" spans="1:4" ht="30" x14ac:dyDescent="0.25">
      <c r="A175" s="295" t="s">
        <v>663</v>
      </c>
      <c r="B175" s="296">
        <v>6.1000000000000004E-3</v>
      </c>
      <c r="C175" s="293">
        <v>30</v>
      </c>
      <c r="D175" s="297"/>
    </row>
    <row r="176" spans="1:4" x14ac:dyDescent="0.25">
      <c r="A176" s="286" t="s">
        <v>629</v>
      </c>
      <c r="B176" s="294">
        <f>B175/$B$27</f>
        <v>6.3139186957258017E-6</v>
      </c>
      <c r="D176" s="297"/>
    </row>
    <row r="177" spans="1:4" x14ac:dyDescent="0.25">
      <c r="A177" s="286" t="s">
        <v>630</v>
      </c>
      <c r="B177" s="289">
        <v>6.0999999999999995E-3</v>
      </c>
      <c r="C177" s="203">
        <v>1</v>
      </c>
      <c r="D177" s="297"/>
    </row>
    <row r="178" spans="1:4" x14ac:dyDescent="0.25">
      <c r="A178" s="286" t="s">
        <v>631</v>
      </c>
      <c r="B178" s="289">
        <v>6.0999999999999995E-3</v>
      </c>
      <c r="C178" s="203">
        <v>2</v>
      </c>
      <c r="D178" s="297"/>
    </row>
    <row r="179" spans="1:4" ht="30" x14ac:dyDescent="0.25">
      <c r="A179" s="295" t="s">
        <v>664</v>
      </c>
      <c r="B179" s="296">
        <v>3.8199999999999998E-2</v>
      </c>
      <c r="C179" s="293">
        <v>30</v>
      </c>
      <c r="D179" s="297"/>
    </row>
    <row r="180" spans="1:4" x14ac:dyDescent="0.25">
      <c r="A180" s="286" t="s">
        <v>629</v>
      </c>
      <c r="B180" s="294">
        <f>B179/$B$27</f>
        <v>3.9539621996184527E-5</v>
      </c>
      <c r="D180" s="297"/>
    </row>
    <row r="181" spans="1:4" x14ac:dyDescent="0.25">
      <c r="A181" s="286" t="s">
        <v>630</v>
      </c>
      <c r="B181" s="289">
        <v>3.8199999999999998E-2</v>
      </c>
      <c r="C181" s="203">
        <v>1</v>
      </c>
      <c r="D181" s="297"/>
    </row>
    <row r="182" spans="1:4" x14ac:dyDescent="0.25">
      <c r="A182" s="286" t="s">
        <v>631</v>
      </c>
      <c r="B182" s="289">
        <v>3.8199999999999998E-2</v>
      </c>
      <c r="C182" s="203">
        <v>2</v>
      </c>
      <c r="D182" s="297"/>
    </row>
    <row r="183" spans="1:4" ht="30" x14ac:dyDescent="0.25">
      <c r="A183" s="295" t="s">
        <v>665</v>
      </c>
      <c r="B183" s="296">
        <v>0.94189999999999996</v>
      </c>
      <c r="C183" s="293">
        <v>30</v>
      </c>
      <c r="D183" s="297"/>
    </row>
    <row r="184" spans="1:4" x14ac:dyDescent="0.25">
      <c r="A184" s="286" t="s">
        <v>629</v>
      </c>
      <c r="B184" s="294">
        <f>B183/$B$27</f>
        <v>9.7493115073838234E-4</v>
      </c>
      <c r="D184" s="297"/>
    </row>
    <row r="185" spans="1:4" x14ac:dyDescent="0.25">
      <c r="A185" s="286" t="s">
        <v>630</v>
      </c>
      <c r="B185" s="289">
        <v>0.94189999999999996</v>
      </c>
      <c r="C185" s="203">
        <v>1</v>
      </c>
      <c r="D185" s="297"/>
    </row>
    <row r="186" spans="1:4" x14ac:dyDescent="0.25">
      <c r="A186" s="286" t="s">
        <v>631</v>
      </c>
      <c r="B186" s="289">
        <v>0.94189999999999996</v>
      </c>
      <c r="C186" s="203">
        <v>2</v>
      </c>
      <c r="D186" s="297"/>
    </row>
    <row r="187" spans="1:4" ht="30" x14ac:dyDescent="0.25">
      <c r="A187" s="295" t="s">
        <v>666</v>
      </c>
      <c r="B187" s="296">
        <v>2.4799999999999999E-2</v>
      </c>
      <c r="C187" s="293">
        <v>30</v>
      </c>
      <c r="D187" s="297"/>
    </row>
    <row r="188" spans="1:4" x14ac:dyDescent="0.25">
      <c r="A188" s="286" t="s">
        <v>629</v>
      </c>
      <c r="B188" s="294">
        <f>B187/$B$27</f>
        <v>2.5669702238360633E-5</v>
      </c>
      <c r="D188" s="297"/>
    </row>
    <row r="189" spans="1:4" x14ac:dyDescent="0.25">
      <c r="A189" s="286" t="s">
        <v>630</v>
      </c>
      <c r="B189" s="289">
        <v>2.4800000000000003E-2</v>
      </c>
      <c r="C189" s="203">
        <v>1</v>
      </c>
      <c r="D189" s="297"/>
    </row>
    <row r="190" spans="1:4" x14ac:dyDescent="0.25">
      <c r="A190" s="286" t="s">
        <v>631</v>
      </c>
      <c r="B190" s="289">
        <v>2.4799999999999999E-2</v>
      </c>
      <c r="C190" s="203">
        <v>2</v>
      </c>
      <c r="D190" s="297"/>
    </row>
    <row r="191" spans="1:4" ht="30" x14ac:dyDescent="0.25">
      <c r="A191" s="295" t="s">
        <v>667</v>
      </c>
      <c r="B191" s="296">
        <v>0.45050000000000001</v>
      </c>
      <c r="C191" s="293">
        <v>30</v>
      </c>
      <c r="D191" s="297"/>
    </row>
    <row r="192" spans="1:4" x14ac:dyDescent="0.25">
      <c r="A192" s="286" t="s">
        <v>629</v>
      </c>
      <c r="B192" s="294">
        <f>B191/$B$27</f>
        <v>4.6629842170893012E-4</v>
      </c>
      <c r="D192" s="297"/>
    </row>
    <row r="193" spans="1:4" x14ac:dyDescent="0.25">
      <c r="A193" s="286" t="s">
        <v>630</v>
      </c>
      <c r="B193" s="289">
        <v>0.45050000000000001</v>
      </c>
      <c r="C193" s="203">
        <v>1</v>
      </c>
      <c r="D193" s="297"/>
    </row>
    <row r="194" spans="1:4" x14ac:dyDescent="0.25">
      <c r="A194" s="286" t="s">
        <v>631</v>
      </c>
      <c r="B194" s="289">
        <v>0.45050000000000001</v>
      </c>
      <c r="C194" s="203">
        <v>2</v>
      </c>
      <c r="D194" s="297"/>
    </row>
    <row r="195" spans="1:4" ht="30" x14ac:dyDescent="0.25">
      <c r="A195" s="295" t="s">
        <v>668</v>
      </c>
      <c r="B195" s="296">
        <v>0.26079999999999998</v>
      </c>
      <c r="C195" s="293">
        <v>30</v>
      </c>
      <c r="D195" s="297"/>
    </row>
    <row r="196" spans="1:4" x14ac:dyDescent="0.25">
      <c r="A196" s="286" t="s">
        <v>629</v>
      </c>
      <c r="B196" s="294">
        <f>B195/$B$27</f>
        <v>2.6994590095824405E-4</v>
      </c>
      <c r="D196" s="297"/>
    </row>
    <row r="197" spans="1:4" x14ac:dyDescent="0.25">
      <c r="A197" s="286" t="s">
        <v>630</v>
      </c>
      <c r="B197" s="289">
        <v>0.26079999999999998</v>
      </c>
      <c r="C197" s="203">
        <v>1</v>
      </c>
      <c r="D197" s="297"/>
    </row>
    <row r="198" spans="1:4" x14ac:dyDescent="0.25">
      <c r="A198" s="286" t="s">
        <v>631</v>
      </c>
      <c r="B198" s="289">
        <v>0.26079999999999998</v>
      </c>
      <c r="C198" s="203">
        <v>2</v>
      </c>
      <c r="D198" s="297"/>
    </row>
    <row r="199" spans="1:4" ht="30" x14ac:dyDescent="0.25">
      <c r="A199" s="295" t="s">
        <v>669</v>
      </c>
      <c r="B199" s="296">
        <v>0.8922000000000001</v>
      </c>
      <c r="C199" s="293">
        <v>30</v>
      </c>
      <c r="D199" s="297"/>
    </row>
    <row r="200" spans="1:4" x14ac:dyDescent="0.25">
      <c r="A200" s="286" t="s">
        <v>629</v>
      </c>
      <c r="B200" s="294">
        <f>B199/$B$27</f>
        <v>9.2348823939779681E-4</v>
      </c>
      <c r="D200" s="297"/>
    </row>
    <row r="201" spans="1:4" x14ac:dyDescent="0.25">
      <c r="A201" s="286" t="s">
        <v>630</v>
      </c>
      <c r="B201" s="289">
        <v>0.8922000000000001</v>
      </c>
      <c r="C201" s="203">
        <v>1</v>
      </c>
      <c r="D201" s="297"/>
    </row>
    <row r="202" spans="1:4" x14ac:dyDescent="0.25">
      <c r="A202" s="286" t="s">
        <v>631</v>
      </c>
      <c r="B202" s="289">
        <v>0.8922000000000001</v>
      </c>
      <c r="C202" s="203">
        <v>2</v>
      </c>
      <c r="D202" s="297"/>
    </row>
    <row r="203" spans="1:4" ht="30" x14ac:dyDescent="0.25">
      <c r="A203" s="295" t="s">
        <v>670</v>
      </c>
      <c r="B203" s="296">
        <v>2.6249999999999999E-2</v>
      </c>
      <c r="C203" s="293">
        <v>30</v>
      </c>
      <c r="D203" s="297"/>
    </row>
    <row r="204" spans="1:4" x14ac:dyDescent="0.25">
      <c r="A204" s="286" t="s">
        <v>629</v>
      </c>
      <c r="B204" s="294">
        <f>B203/$B$27</f>
        <v>2.7170551764393817E-5</v>
      </c>
      <c r="D204" s="297"/>
    </row>
    <row r="205" spans="1:4" x14ac:dyDescent="0.25">
      <c r="A205" s="286" t="s">
        <v>630</v>
      </c>
      <c r="B205" s="289">
        <v>2.6249999999999999E-2</v>
      </c>
      <c r="C205" s="203">
        <v>1</v>
      </c>
      <c r="D205" s="297"/>
    </row>
    <row r="206" spans="1:4" x14ac:dyDescent="0.25">
      <c r="A206" s="286" t="s">
        <v>631</v>
      </c>
      <c r="B206" s="289">
        <v>2.6249999999999999E-2</v>
      </c>
      <c r="C206" s="203">
        <v>2</v>
      </c>
      <c r="D206" s="297"/>
    </row>
    <row r="207" spans="1:4" ht="30" x14ac:dyDescent="0.25">
      <c r="A207" s="295" t="s">
        <v>671</v>
      </c>
      <c r="B207" s="296">
        <v>1.16358E-3</v>
      </c>
      <c r="C207" s="293">
        <v>30</v>
      </c>
      <c r="D207" s="297"/>
    </row>
    <row r="208" spans="1:4" x14ac:dyDescent="0.25">
      <c r="A208" s="286" t="s">
        <v>629</v>
      </c>
      <c r="B208" s="294">
        <f>B207/$B$27</f>
        <v>1.2043851665528898E-6</v>
      </c>
      <c r="D208" s="297"/>
    </row>
    <row r="209" spans="1:4" x14ac:dyDescent="0.25">
      <c r="A209" s="286" t="s">
        <v>630</v>
      </c>
      <c r="B209" s="289">
        <v>1.16358E-3</v>
      </c>
      <c r="C209" s="203">
        <v>1</v>
      </c>
      <c r="D209" s="297"/>
    </row>
    <row r="210" spans="1:4" x14ac:dyDescent="0.25">
      <c r="A210" s="286" t="s">
        <v>631</v>
      </c>
      <c r="B210" s="289">
        <v>1.16358E-3</v>
      </c>
      <c r="C210" s="203">
        <v>2</v>
      </c>
      <c r="D210" s="297"/>
    </row>
    <row r="211" spans="1:4" ht="30" x14ac:dyDescent="0.25">
      <c r="A211" s="295" t="s">
        <v>672</v>
      </c>
      <c r="B211" s="296">
        <v>0.1542</v>
      </c>
      <c r="C211" s="293">
        <v>30</v>
      </c>
      <c r="D211" s="297"/>
    </row>
    <row r="212" spans="1:4" x14ac:dyDescent="0.25">
      <c r="A212" s="286" t="s">
        <v>629</v>
      </c>
      <c r="B212" s="294">
        <f>B211/$B$27</f>
        <v>1.5960758407883912E-4</v>
      </c>
      <c r="D212" s="297"/>
    </row>
    <row r="213" spans="1:4" x14ac:dyDescent="0.25">
      <c r="A213" s="286" t="s">
        <v>630</v>
      </c>
      <c r="B213" s="289">
        <v>0.1542</v>
      </c>
      <c r="C213" s="203">
        <v>1</v>
      </c>
      <c r="D213" s="297"/>
    </row>
    <row r="214" spans="1:4" x14ac:dyDescent="0.25">
      <c r="A214" s="286" t="s">
        <v>631</v>
      </c>
      <c r="B214" s="289">
        <v>0.1542</v>
      </c>
      <c r="C214" s="203">
        <v>2</v>
      </c>
      <c r="D214" s="297"/>
    </row>
    <row r="215" spans="1:4" ht="30" x14ac:dyDescent="0.25">
      <c r="A215" s="295" t="s">
        <v>673</v>
      </c>
      <c r="B215" s="296">
        <v>3.5899999999999994E-2</v>
      </c>
      <c r="C215" s="293">
        <v>30</v>
      </c>
      <c r="D215" s="297"/>
    </row>
    <row r="216" spans="1:4" x14ac:dyDescent="0.25">
      <c r="A216" s="286" t="s">
        <v>629</v>
      </c>
      <c r="B216" s="294">
        <f>B215/$B$27</f>
        <v>3.7158964127304298E-5</v>
      </c>
      <c r="D216" s="297"/>
    </row>
    <row r="217" spans="1:4" x14ac:dyDescent="0.25">
      <c r="A217" s="286" t="s">
        <v>630</v>
      </c>
      <c r="B217" s="289">
        <v>3.5899999999999994E-2</v>
      </c>
      <c r="C217" s="203">
        <v>1</v>
      </c>
      <c r="D217" s="297"/>
    </row>
    <row r="218" spans="1:4" x14ac:dyDescent="0.25">
      <c r="A218" s="286" t="s">
        <v>631</v>
      </c>
      <c r="B218" s="289">
        <v>3.5899999999999994E-2</v>
      </c>
      <c r="C218" s="203">
        <v>2</v>
      </c>
      <c r="D218" s="297"/>
    </row>
    <row r="219" spans="1:4" ht="30" x14ac:dyDescent="0.25">
      <c r="A219" s="295" t="s">
        <v>674</v>
      </c>
      <c r="B219" s="296">
        <v>6.4070000000000004E-3</v>
      </c>
      <c r="C219" s="293">
        <v>30</v>
      </c>
      <c r="D219" s="297"/>
    </row>
    <row r="220" spans="1:4" x14ac:dyDescent="0.25">
      <c r="A220" s="286" t="s">
        <v>629</v>
      </c>
      <c r="B220" s="294">
        <f>B219/$B$27</f>
        <v>6.6316847677893787E-6</v>
      </c>
      <c r="D220" s="297"/>
    </row>
    <row r="221" spans="1:4" x14ac:dyDescent="0.25">
      <c r="A221" s="286" t="s">
        <v>630</v>
      </c>
      <c r="B221" s="289">
        <v>6.4070000000000004E-3</v>
      </c>
      <c r="C221" s="203">
        <v>1</v>
      </c>
      <c r="D221" s="297"/>
    </row>
    <row r="222" spans="1:4" x14ac:dyDescent="0.25">
      <c r="A222" s="286" t="s">
        <v>631</v>
      </c>
      <c r="B222" s="289">
        <v>6.4070000000000004E-3</v>
      </c>
      <c r="C222" s="203">
        <v>2</v>
      </c>
      <c r="D222" s="297"/>
    </row>
    <row r="223" spans="1:4" ht="30" x14ac:dyDescent="0.25">
      <c r="A223" s="295" t="s">
        <v>675</v>
      </c>
      <c r="B223" s="296">
        <v>5.1799999999999997E-3</v>
      </c>
      <c r="C223" s="293">
        <v>30</v>
      </c>
      <c r="D223" s="297"/>
    </row>
    <row r="224" spans="1:4" x14ac:dyDescent="0.25">
      <c r="A224" s="286" t="s">
        <v>629</v>
      </c>
      <c r="B224" s="294">
        <f>B223/$B$27</f>
        <v>5.3616555481737129E-6</v>
      </c>
      <c r="D224" s="297"/>
    </row>
    <row r="225" spans="1:11" x14ac:dyDescent="0.25">
      <c r="A225" s="286" t="s">
        <v>630</v>
      </c>
      <c r="B225" s="289">
        <v>5.1799999999999997E-3</v>
      </c>
      <c r="C225" s="203">
        <v>1</v>
      </c>
      <c r="D225" s="297"/>
    </row>
    <row r="226" spans="1:11" x14ac:dyDescent="0.25">
      <c r="A226" s="286" t="s">
        <v>631</v>
      </c>
      <c r="B226" s="289">
        <v>5.1799999999999997E-3</v>
      </c>
      <c r="C226" s="203">
        <v>2</v>
      </c>
      <c r="D226" s="297"/>
    </row>
    <row r="227" spans="1:11" ht="30" x14ac:dyDescent="0.25">
      <c r="A227" s="295" t="s">
        <v>676</v>
      </c>
      <c r="B227" s="296">
        <v>2.1000000000000001E-2</v>
      </c>
      <c r="C227" s="293">
        <v>30</v>
      </c>
      <c r="D227" s="297"/>
    </row>
    <row r="228" spans="1:11" x14ac:dyDescent="0.25">
      <c r="A228" s="286" t="s">
        <v>629</v>
      </c>
      <c r="B228" s="294">
        <f>B227/$B$27</f>
        <v>2.1736441411515057E-5</v>
      </c>
      <c r="D228" s="297"/>
    </row>
    <row r="229" spans="1:11" x14ac:dyDescent="0.25">
      <c r="A229" s="286" t="s">
        <v>630</v>
      </c>
      <c r="B229" s="289">
        <v>2.1000000000000001E-2</v>
      </c>
      <c r="C229" s="203">
        <v>1</v>
      </c>
      <c r="D229" s="297"/>
    </row>
    <row r="230" spans="1:11" x14ac:dyDescent="0.25">
      <c r="A230" s="286" t="s">
        <v>631</v>
      </c>
      <c r="B230" s="289">
        <v>2.1000000000000001E-2</v>
      </c>
      <c r="C230" s="203">
        <v>2</v>
      </c>
      <c r="D230" s="297"/>
    </row>
    <row r="231" spans="1:11" s="301" customFormat="1" ht="30" x14ac:dyDescent="0.25">
      <c r="A231" s="295" t="s">
        <v>677</v>
      </c>
      <c r="B231" s="296">
        <f>0.00556866</f>
        <v>5.5686599999999996E-3</v>
      </c>
      <c r="C231" s="301">
        <v>30</v>
      </c>
      <c r="D231" s="297"/>
      <c r="E231" s="203"/>
      <c r="F231" s="203"/>
      <c r="G231" s="203"/>
      <c r="H231" s="203"/>
      <c r="I231" s="203"/>
      <c r="J231" s="203"/>
      <c r="K231" s="203"/>
    </row>
    <row r="232" spans="1:11" x14ac:dyDescent="0.25">
      <c r="A232" s="286" t="s">
        <v>629</v>
      </c>
      <c r="B232" s="294">
        <f>B231/$B$27</f>
        <v>5.7639453252689245E-6</v>
      </c>
      <c r="D232" s="297"/>
    </row>
    <row r="233" spans="1:11" x14ac:dyDescent="0.25">
      <c r="A233" s="286" t="s">
        <v>630</v>
      </c>
      <c r="B233" s="289">
        <v>5.5686599999999996E-3</v>
      </c>
      <c r="C233" s="203">
        <v>1</v>
      </c>
      <c r="D233" s="297"/>
    </row>
    <row r="234" spans="1:11" x14ac:dyDescent="0.25">
      <c r="A234" s="286" t="s">
        <v>631</v>
      </c>
      <c r="B234" s="289">
        <v>5.5686599999999996E-3</v>
      </c>
      <c r="C234" s="203">
        <v>2</v>
      </c>
      <c r="D234" s="297"/>
    </row>
    <row r="235" spans="1:11" s="301" customFormat="1" ht="30" x14ac:dyDescent="0.25">
      <c r="A235" s="295" t="s">
        <v>678</v>
      </c>
      <c r="B235" s="296">
        <f>0.00274746</f>
        <v>2.7474600000000002E-3</v>
      </c>
      <c r="C235" s="301">
        <v>30</v>
      </c>
      <c r="D235" s="297"/>
      <c r="E235" s="203"/>
      <c r="F235" s="203"/>
      <c r="G235" s="203"/>
      <c r="H235" s="203"/>
      <c r="I235" s="203"/>
      <c r="J235" s="203"/>
      <c r="K235" s="203"/>
    </row>
    <row r="236" spans="1:11" x14ac:dyDescent="0.25">
      <c r="A236" s="286" t="s">
        <v>629</v>
      </c>
      <c r="B236" s="294">
        <f>B235/$B$27</f>
        <v>2.8438096819276739E-6</v>
      </c>
      <c r="D236" s="297"/>
    </row>
    <row r="237" spans="1:11" x14ac:dyDescent="0.25">
      <c r="A237" s="286" t="s">
        <v>630</v>
      </c>
      <c r="B237" s="289">
        <v>2.7474600000000002E-3</v>
      </c>
      <c r="C237" s="203">
        <v>1</v>
      </c>
      <c r="D237" s="297"/>
    </row>
    <row r="238" spans="1:11" x14ac:dyDescent="0.25">
      <c r="A238" s="286" t="s">
        <v>631</v>
      </c>
      <c r="B238" s="289">
        <v>2.7474600000000002E-3</v>
      </c>
      <c r="C238" s="203">
        <v>2</v>
      </c>
      <c r="D238" s="297"/>
    </row>
    <row r="239" spans="1:11" s="301" customFormat="1" ht="30" x14ac:dyDescent="0.25">
      <c r="A239" s="295" t="s">
        <v>679</v>
      </c>
      <c r="B239" s="296">
        <f>0.00012597</f>
        <v>1.2596999999999999E-4</v>
      </c>
      <c r="C239" s="301">
        <v>30</v>
      </c>
      <c r="D239" s="297"/>
      <c r="E239" s="203"/>
      <c r="F239" s="203"/>
      <c r="G239" s="203"/>
      <c r="H239" s="203"/>
      <c r="I239" s="203"/>
      <c r="J239" s="203"/>
      <c r="K239" s="203"/>
    </row>
    <row r="240" spans="1:11" x14ac:dyDescent="0.25">
      <c r="A240" s="286" t="s">
        <v>629</v>
      </c>
      <c r="B240" s="294">
        <f>B239/$B$27</f>
        <v>1.30387596409931E-7</v>
      </c>
      <c r="D240" s="297"/>
    </row>
    <row r="241" spans="1:11" x14ac:dyDescent="0.25">
      <c r="A241" s="286" t="s">
        <v>630</v>
      </c>
      <c r="B241" s="289">
        <v>1.2596999999999999E-4</v>
      </c>
      <c r="C241" s="203">
        <v>1</v>
      </c>
      <c r="D241" s="297"/>
    </row>
    <row r="242" spans="1:11" x14ac:dyDescent="0.25">
      <c r="A242" s="286" t="s">
        <v>631</v>
      </c>
      <c r="B242" s="289">
        <v>1.2596999999999999E-4</v>
      </c>
      <c r="C242" s="203">
        <v>2</v>
      </c>
      <c r="D242" s="297"/>
    </row>
    <row r="243" spans="1:11" s="301" customFormat="1" ht="30" x14ac:dyDescent="0.25">
      <c r="A243" s="295" t="s">
        <v>680</v>
      </c>
      <c r="B243" s="296">
        <v>1.866E-2</v>
      </c>
      <c r="C243" s="301">
        <v>30</v>
      </c>
      <c r="D243" s="297"/>
      <c r="E243" s="203"/>
      <c r="F243" s="203"/>
      <c r="G243" s="203"/>
      <c r="H243" s="203"/>
      <c r="I243" s="203"/>
      <c r="J243" s="203"/>
      <c r="K243" s="203"/>
    </row>
    <row r="244" spans="1:11" x14ac:dyDescent="0.25">
      <c r="A244" s="286" t="s">
        <v>629</v>
      </c>
      <c r="B244" s="294">
        <f>B243/$B$27</f>
        <v>1.9314380797089091E-5</v>
      </c>
      <c r="D244" s="297"/>
    </row>
    <row r="245" spans="1:11" x14ac:dyDescent="0.25">
      <c r="A245" s="286" t="s">
        <v>630</v>
      </c>
      <c r="B245" s="289">
        <v>1.866E-2</v>
      </c>
      <c r="C245" s="203">
        <v>1</v>
      </c>
      <c r="D245" s="297"/>
    </row>
    <row r="246" spans="1:11" x14ac:dyDescent="0.25">
      <c r="A246" s="286" t="s">
        <v>631</v>
      </c>
      <c r="B246" s="289">
        <f>14539.25/1000000</f>
        <v>1.453925E-2</v>
      </c>
      <c r="C246" s="203">
        <v>2</v>
      </c>
      <c r="D246" s="297"/>
    </row>
    <row r="247" spans="1:11" s="301" customFormat="1" ht="45" x14ac:dyDescent="0.25">
      <c r="A247" s="295" t="s">
        <v>681</v>
      </c>
      <c r="B247" s="296">
        <v>2.2019999999999999E-5</v>
      </c>
      <c r="C247" s="301">
        <v>30</v>
      </c>
      <c r="D247" s="297"/>
      <c r="E247" s="203"/>
      <c r="F247" s="203"/>
      <c r="G247" s="203"/>
      <c r="H247" s="203"/>
      <c r="I247" s="203"/>
      <c r="J247" s="203"/>
      <c r="K247" s="203"/>
    </row>
    <row r="248" spans="1:11" x14ac:dyDescent="0.25">
      <c r="A248" s="286" t="s">
        <v>629</v>
      </c>
      <c r="B248" s="294">
        <f>B247/$B$27</f>
        <v>2.2792211422931499E-8</v>
      </c>
      <c r="D248" s="297"/>
    </row>
    <row r="249" spans="1:11" x14ac:dyDescent="0.25">
      <c r="A249" s="286" t="s">
        <v>630</v>
      </c>
      <c r="B249" s="289">
        <v>2.2019999999999999E-5</v>
      </c>
      <c r="C249" s="203">
        <v>1</v>
      </c>
      <c r="D249" s="297"/>
    </row>
    <row r="250" spans="1:11" x14ac:dyDescent="0.25">
      <c r="A250" s="286" t="s">
        <v>631</v>
      </c>
      <c r="B250" s="289">
        <v>2.2019999999999999E-5</v>
      </c>
      <c r="C250" s="203">
        <v>2</v>
      </c>
      <c r="D250" s="297"/>
    </row>
    <row r="251" spans="1:11" s="301" customFormat="1" ht="30" x14ac:dyDescent="0.25">
      <c r="A251" s="291" t="s">
        <v>628</v>
      </c>
      <c r="B251" s="292">
        <v>0</v>
      </c>
      <c r="C251" s="301">
        <v>30</v>
      </c>
      <c r="D251" s="297"/>
      <c r="F251" s="302"/>
    </row>
    <row r="252" spans="1:11" x14ac:dyDescent="0.25">
      <c r="A252" s="286" t="s">
        <v>629</v>
      </c>
      <c r="B252" s="294">
        <f>B251/$B$27</f>
        <v>0</v>
      </c>
      <c r="D252" s="297"/>
    </row>
    <row r="253" spans="1:11" x14ac:dyDescent="0.25">
      <c r="A253" s="286" t="s">
        <v>630</v>
      </c>
      <c r="B253" s="289">
        <v>0</v>
      </c>
      <c r="C253" s="203">
        <v>1</v>
      </c>
      <c r="D253" s="297"/>
    </row>
    <row r="254" spans="1:11" x14ac:dyDescent="0.25">
      <c r="A254" s="286" t="s">
        <v>631</v>
      </c>
      <c r="B254" s="289">
        <v>0</v>
      </c>
      <c r="C254" s="203">
        <v>2</v>
      </c>
      <c r="D254" s="297"/>
    </row>
    <row r="255" spans="1:11" ht="28.5" x14ac:dyDescent="0.25">
      <c r="A255" s="303" t="s">
        <v>682</v>
      </c>
      <c r="B255" s="289">
        <f>B30/B27</f>
        <v>3.2498185838147009E-2</v>
      </c>
      <c r="D255" s="297"/>
    </row>
    <row r="256" spans="1:11" x14ac:dyDescent="0.25">
      <c r="A256" s="304" t="s">
        <v>626</v>
      </c>
      <c r="B256" s="289"/>
      <c r="D256" s="297"/>
    </row>
    <row r="257" spans="1:6" x14ac:dyDescent="0.25">
      <c r="A257" s="304" t="s">
        <v>683</v>
      </c>
      <c r="B257" s="289"/>
      <c r="D257" s="297"/>
    </row>
    <row r="258" spans="1:6" x14ac:dyDescent="0.25">
      <c r="A258" s="304" t="s">
        <v>684</v>
      </c>
      <c r="B258" s="289"/>
      <c r="D258" s="297"/>
      <c r="F258" s="300"/>
    </row>
    <row r="259" spans="1:6" x14ac:dyDescent="0.25">
      <c r="A259" s="304" t="s">
        <v>685</v>
      </c>
      <c r="B259" s="289">
        <f>B59/B27</f>
        <v>2.4943478073611521E-2</v>
      </c>
      <c r="D259" s="297"/>
    </row>
    <row r="260" spans="1:6" s="305" customFormat="1" ht="34.5" customHeight="1" x14ac:dyDescent="0.25">
      <c r="A260" s="306" t="s">
        <v>686</v>
      </c>
      <c r="B260" s="307">
        <f>SUMIF(C261:C272, 40,B261:B272)</f>
        <v>1.6460758600000001</v>
      </c>
      <c r="C260" s="308"/>
      <c r="D260" s="297"/>
    </row>
    <row r="261" spans="1:6" s="309" customFormat="1" ht="30" x14ac:dyDescent="0.25">
      <c r="A261" s="295" t="s">
        <v>687</v>
      </c>
      <c r="B261" s="296">
        <v>2.1999999999999999E-2</v>
      </c>
      <c r="C261" s="293">
        <v>40</v>
      </c>
      <c r="D261" s="297"/>
    </row>
    <row r="262" spans="1:6" x14ac:dyDescent="0.25">
      <c r="A262" s="286" t="s">
        <v>629</v>
      </c>
      <c r="B262" s="294">
        <f>B261/$B$27</f>
        <v>2.2771510050158626E-5</v>
      </c>
      <c r="D262" s="297"/>
    </row>
    <row r="263" spans="1:6" x14ac:dyDescent="0.25">
      <c r="A263" s="286" t="s">
        <v>630</v>
      </c>
      <c r="B263" s="289">
        <v>2.1999999999999999E-2</v>
      </c>
      <c r="C263" s="203">
        <v>1</v>
      </c>
      <c r="D263" s="297"/>
    </row>
    <row r="264" spans="1:6" x14ac:dyDescent="0.25">
      <c r="A264" s="286" t="s">
        <v>631</v>
      </c>
      <c r="B264" s="289">
        <v>2.1999999999999999E-2</v>
      </c>
      <c r="C264" s="203">
        <v>2</v>
      </c>
      <c r="D264" s="297"/>
    </row>
    <row r="265" spans="1:6" s="309" customFormat="1" ht="30" x14ac:dyDescent="0.25">
      <c r="A265" s="295" t="s">
        <v>688</v>
      </c>
      <c r="B265" s="296">
        <f>1.62057586</f>
        <v>1.62057586</v>
      </c>
      <c r="C265" s="293">
        <v>40</v>
      </c>
      <c r="D265" s="297"/>
    </row>
    <row r="266" spans="1:6" x14ac:dyDescent="0.25">
      <c r="A266" s="286" t="s">
        <v>629</v>
      </c>
      <c r="B266" s="294">
        <f>B265/$B$27</f>
        <v>1.6774072492288391E-3</v>
      </c>
      <c r="D266" s="297"/>
    </row>
    <row r="267" spans="1:6" x14ac:dyDescent="0.25">
      <c r="A267" s="286" t="s">
        <v>630</v>
      </c>
      <c r="B267" s="289">
        <v>1.62057586</v>
      </c>
      <c r="C267" s="203">
        <v>1</v>
      </c>
      <c r="D267" s="297"/>
    </row>
    <row r="268" spans="1:6" x14ac:dyDescent="0.25">
      <c r="A268" s="286" t="s">
        <v>631</v>
      </c>
      <c r="B268" s="289">
        <v>1.62057586</v>
      </c>
      <c r="C268" s="203">
        <v>2</v>
      </c>
      <c r="D268" s="297"/>
    </row>
    <row r="269" spans="1:6" s="309" customFormat="1" ht="30" x14ac:dyDescent="0.25">
      <c r="A269" s="295" t="s">
        <v>689</v>
      </c>
      <c r="B269" s="296">
        <v>3.5000000000000001E-3</v>
      </c>
      <c r="C269" s="293">
        <v>40</v>
      </c>
      <c r="D269" s="297"/>
    </row>
    <row r="270" spans="1:6" x14ac:dyDescent="0.25">
      <c r="A270" s="286" t="s">
        <v>629</v>
      </c>
      <c r="B270" s="294">
        <f>B269/$B$27</f>
        <v>3.622740235252509E-6</v>
      </c>
      <c r="D270" s="297"/>
    </row>
    <row r="271" spans="1:6" x14ac:dyDescent="0.25">
      <c r="A271" s="286" t="s">
        <v>630</v>
      </c>
      <c r="B271" s="310">
        <v>3.5000000000000001E-3</v>
      </c>
      <c r="C271" s="203">
        <v>1</v>
      </c>
      <c r="D271" s="297"/>
    </row>
    <row r="272" spans="1:6" x14ac:dyDescent="0.25">
      <c r="A272" s="286" t="s">
        <v>631</v>
      </c>
      <c r="B272" s="310">
        <v>3.5000000000000001E-3</v>
      </c>
      <c r="C272" s="203">
        <v>2</v>
      </c>
    </row>
    <row r="273" spans="1:3" x14ac:dyDescent="0.25">
      <c r="A273" s="281" t="s">
        <v>690</v>
      </c>
      <c r="B273" s="311">
        <f>B274/$B$27</f>
        <v>3.1707225510090122E-2</v>
      </c>
    </row>
    <row r="274" spans="1:3" x14ac:dyDescent="0.25">
      <c r="A274" s="281" t="s">
        <v>691</v>
      </c>
      <c r="B274" s="312">
        <f>SUMIF(C33:C272, 1,B33:B272)</f>
        <v>30.632968990000006</v>
      </c>
      <c r="C274" s="297">
        <f>'6.2. Паспорт фин осв ввод'!C24-'6.2. Паспорт фин осв ввод'!F24</f>
        <v>30.632968989999995</v>
      </c>
    </row>
    <row r="275" spans="1:3" x14ac:dyDescent="0.25">
      <c r="A275" s="281" t="s">
        <v>692</v>
      </c>
      <c r="B275" s="311">
        <f>B276/$B$27</f>
        <v>3.4194202845197176E-2</v>
      </c>
    </row>
    <row r="276" spans="1:3" x14ac:dyDescent="0.25">
      <c r="A276" s="283" t="s">
        <v>693</v>
      </c>
      <c r="B276" s="312">
        <f>SUMIF(C33:C272, 2,B33:B272)</f>
        <v>33.035686300000009</v>
      </c>
      <c r="C276" s="203">
        <f>'6.2. Паспорт фин осв ввод'!C30-'6.2. Паспорт фин осв ввод'!F30</f>
        <v>28.76039918999993</v>
      </c>
    </row>
    <row r="277" spans="1:3" ht="30" x14ac:dyDescent="0.25">
      <c r="A277" s="303" t="s">
        <v>694</v>
      </c>
      <c r="B277" s="304" t="s">
        <v>695</v>
      </c>
    </row>
    <row r="278" spans="1:3" x14ac:dyDescent="0.25">
      <c r="A278" s="313" t="s">
        <v>696</v>
      </c>
      <c r="B278" s="314" t="s">
        <v>697</v>
      </c>
    </row>
    <row r="279" spans="1:3" ht="105" x14ac:dyDescent="0.25">
      <c r="A279" s="313" t="s">
        <v>698</v>
      </c>
      <c r="B279" s="314" t="s">
        <v>699</v>
      </c>
    </row>
    <row r="280" spans="1:3" x14ac:dyDescent="0.25">
      <c r="A280" s="313" t="s">
        <v>700</v>
      </c>
      <c r="B280" s="314"/>
    </row>
    <row r="281" spans="1:3" x14ac:dyDescent="0.25">
      <c r="A281" s="313" t="s">
        <v>701</v>
      </c>
      <c r="B281" s="314"/>
    </row>
    <row r="282" spans="1:3" x14ac:dyDescent="0.25">
      <c r="A282" s="315" t="s">
        <v>702</v>
      </c>
      <c r="B282" s="316"/>
    </row>
    <row r="283" spans="1:3" ht="30" x14ac:dyDescent="0.25">
      <c r="A283" s="304" t="s">
        <v>703</v>
      </c>
      <c r="B283" s="317" t="s">
        <v>22</v>
      </c>
    </row>
    <row r="284" spans="1:3" ht="28.5" x14ac:dyDescent="0.25">
      <c r="A284" s="281" t="s">
        <v>704</v>
      </c>
      <c r="B284" s="287" t="s">
        <v>22</v>
      </c>
    </row>
    <row r="285" spans="1:3" x14ac:dyDescent="0.25">
      <c r="A285" s="304" t="s">
        <v>626</v>
      </c>
      <c r="B285" s="318"/>
    </row>
    <row r="286" spans="1:3" x14ac:dyDescent="0.25">
      <c r="A286" s="304" t="s">
        <v>705</v>
      </c>
      <c r="B286" s="287" t="s">
        <v>22</v>
      </c>
    </row>
    <row r="287" spans="1:3" x14ac:dyDescent="0.25">
      <c r="A287" s="304" t="s">
        <v>706</v>
      </c>
      <c r="B287" s="318" t="s">
        <v>22</v>
      </c>
    </row>
    <row r="288" spans="1:3" x14ac:dyDescent="0.25">
      <c r="A288" s="319" t="s">
        <v>707</v>
      </c>
      <c r="B288" s="320" t="s">
        <v>22</v>
      </c>
    </row>
    <row r="289" spans="1:2" x14ac:dyDescent="0.25">
      <c r="A289" s="281" t="s">
        <v>708</v>
      </c>
      <c r="B289" s="321"/>
    </row>
    <row r="290" spans="1:2" x14ac:dyDescent="0.25">
      <c r="A290" s="313" t="s">
        <v>709</v>
      </c>
      <c r="B290" s="322">
        <f>'6.1. Паспорт сетевой график'!H43</f>
        <v>46827</v>
      </c>
    </row>
    <row r="291" spans="1:2" x14ac:dyDescent="0.25">
      <c r="A291" s="313" t="s">
        <v>710</v>
      </c>
      <c r="B291" s="323" t="s">
        <v>22</v>
      </c>
    </row>
    <row r="292" spans="1:2" x14ac:dyDescent="0.25">
      <c r="A292" s="313" t="s">
        <v>711</v>
      </c>
      <c r="B292" s="323" t="s">
        <v>22</v>
      </c>
    </row>
    <row r="293" spans="1:2" ht="28.5" x14ac:dyDescent="0.25">
      <c r="A293" s="324" t="s">
        <v>712</v>
      </c>
      <c r="B293" s="325" t="s">
        <v>713</v>
      </c>
    </row>
    <row r="294" spans="1:2" ht="28.5" x14ac:dyDescent="0.25">
      <c r="A294" s="303" t="s">
        <v>714</v>
      </c>
      <c r="B294" s="474" t="s">
        <v>22</v>
      </c>
    </row>
    <row r="295" spans="1:2" x14ac:dyDescent="0.25">
      <c r="A295" s="313" t="s">
        <v>715</v>
      </c>
      <c r="B295" s="475"/>
    </row>
    <row r="296" spans="1:2" x14ac:dyDescent="0.25">
      <c r="A296" s="313" t="s">
        <v>716</v>
      </c>
      <c r="B296" s="475"/>
    </row>
    <row r="297" spans="1:2" x14ac:dyDescent="0.25">
      <c r="A297" s="313" t="s">
        <v>717</v>
      </c>
      <c r="B297" s="475"/>
    </row>
    <row r="298" spans="1:2" x14ac:dyDescent="0.25">
      <c r="A298" s="313" t="s">
        <v>718</v>
      </c>
      <c r="B298" s="475"/>
    </row>
    <row r="299" spans="1:2" x14ac:dyDescent="0.25">
      <c r="A299" s="326" t="s">
        <v>719</v>
      </c>
      <c r="B299" s="476"/>
    </row>
  </sheetData>
  <mergeCells count="10">
    <mergeCell ref="A5:B5"/>
    <mergeCell ref="A7:B7"/>
    <mergeCell ref="A9:B9"/>
    <mergeCell ref="A10:B10"/>
    <mergeCell ref="A12:B12"/>
    <mergeCell ref="A13:B13"/>
    <mergeCell ref="A15:B15"/>
    <mergeCell ref="A16:B16"/>
    <mergeCell ref="A18:B18"/>
    <mergeCell ref="B294:B299"/>
  </mergeCells>
  <pageMargins left="0.70866141732283472" right="0.70866141732283472" top="0.74803149606299213" bottom="0.74803149606299213" header="0.31496062992125984" footer="0.31496062992125984"/>
  <pageSetup paperSize="8" scale="1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2026-02-03T07:40:53Z</dcterms:modified>
</cp:coreProperties>
</file>